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招商21年体系调整及附件\招商蛇口2021年评估附件0410\"/>
    </mc:Choice>
  </mc:AlternateContent>
  <bookViews>
    <workbookView xWindow="-30" yWindow="720" windowWidth="12675" windowHeight="11250" tabRatio="878" activeTab="1"/>
  </bookViews>
  <sheets>
    <sheet name="1、会签表" sheetId="46" r:id="rId1"/>
    <sheet name="2、各分项工程检查表" sheetId="37" r:id="rId2"/>
    <sheet name="3、园林景观实测.实量" sheetId="41" r:id="rId3"/>
    <sheet name="数据汇总" sheetId="45" r:id="rId4"/>
  </sheets>
  <definedNames>
    <definedName name="_xlnm._FilterDatabase" localSheetId="1" hidden="1">'2、各分项工程检查表'!#REF!</definedName>
    <definedName name="_xlnm.Print_Area" localSheetId="1">'2、各分项工程检查表'!$A$1:$J$68</definedName>
  </definedNames>
  <calcPr calcId="152511" fullPrecision="0" calcOnSave="0" concurrentCalc="0"/>
</workbook>
</file>

<file path=xl/calcChain.xml><?xml version="1.0" encoding="utf-8"?>
<calcChain xmlns="http://schemas.openxmlformats.org/spreadsheetml/2006/main">
  <c r="K38" i="37" l="1"/>
  <c r="G21" i="41"/>
  <c r="I38" i="37"/>
  <c r="J38" i="37"/>
  <c r="G61" i="37"/>
  <c r="DW3" i="45"/>
  <c r="G3" i="45"/>
  <c r="G53" i="37"/>
  <c r="D11" i="46"/>
  <c r="G67" i="37"/>
  <c r="F19" i="41"/>
  <c r="F54" i="41"/>
  <c r="G55" i="41"/>
  <c r="FJ3" i="45"/>
  <c r="FI3" i="45"/>
  <c r="FH3" i="45"/>
  <c r="FG3" i="45"/>
  <c r="FF3" i="45"/>
  <c r="FE3" i="45"/>
  <c r="FD3" i="45"/>
  <c r="FC3" i="45"/>
  <c r="FB3" i="45"/>
  <c r="FA3" i="45"/>
  <c r="EZ3" i="45"/>
  <c r="EY3" i="45"/>
  <c r="EX3" i="45"/>
  <c r="EW3" i="45"/>
  <c r="EV3" i="45"/>
  <c r="EU3" i="45"/>
  <c r="ET3" i="45"/>
  <c r="ER3" i="45"/>
  <c r="ES3" i="45"/>
  <c r="EQ3" i="45"/>
  <c r="EP3" i="45"/>
  <c r="EO3" i="45"/>
  <c r="EN3" i="45"/>
  <c r="EM3" i="45"/>
  <c r="EL3" i="45"/>
  <c r="EK3" i="45"/>
  <c r="EJ3" i="45"/>
  <c r="EI3" i="45"/>
  <c r="EH3" i="45"/>
  <c r="EG3" i="45"/>
  <c r="EF3" i="45"/>
  <c r="EE3" i="45"/>
  <c r="ED3" i="45"/>
  <c r="EC3" i="45"/>
  <c r="EB3" i="45"/>
  <c r="EA3" i="45"/>
  <c r="DZ3" i="45"/>
  <c r="DY3" i="45"/>
  <c r="DX3" i="45"/>
  <c r="DV3" i="45"/>
  <c r="DU3" i="45"/>
  <c r="DT3" i="45"/>
  <c r="DS3" i="45"/>
  <c r="DR3" i="45"/>
  <c r="DQ3" i="45"/>
  <c r="DP3" i="45"/>
  <c r="DO3" i="45"/>
  <c r="DN3" i="45"/>
  <c r="DM3" i="45"/>
  <c r="DL3" i="45"/>
  <c r="DK3" i="45"/>
  <c r="DJ3" i="45"/>
  <c r="DI3" i="45"/>
  <c r="DH3" i="45"/>
  <c r="DG3" i="45"/>
  <c r="DF3" i="45"/>
  <c r="DE3" i="45"/>
  <c r="R3" i="41"/>
  <c r="R2" i="41"/>
  <c r="J3" i="41"/>
  <c r="J2" i="41"/>
  <c r="D4" i="41"/>
  <c r="D3" i="41"/>
  <c r="D2" i="41"/>
  <c r="G3" i="37"/>
  <c r="G2" i="37"/>
  <c r="E3" i="37"/>
  <c r="E2" i="37"/>
  <c r="B2" i="37"/>
  <c r="D13" i="46"/>
  <c r="K6" i="37"/>
  <c r="K7" i="37"/>
  <c r="K8" i="37"/>
  <c r="AD3" i="45"/>
  <c r="K9" i="37"/>
  <c r="K10" i="37"/>
  <c r="K11" i="37"/>
  <c r="AI3" i="45"/>
  <c r="K12" i="37"/>
  <c r="AK3" i="45"/>
  <c r="K13" i="37"/>
  <c r="K14" i="37"/>
  <c r="K15" i="37"/>
  <c r="K16" i="37"/>
  <c r="K17" i="37"/>
  <c r="K18" i="37"/>
  <c r="K19" i="37"/>
  <c r="K20" i="37"/>
  <c r="AU3" i="45"/>
  <c r="K21" i="37"/>
  <c r="K22" i="37"/>
  <c r="K23" i="37"/>
  <c r="K24" i="37"/>
  <c r="K25" i="37"/>
  <c r="K26" i="37"/>
  <c r="K27" i="37"/>
  <c r="K28" i="37"/>
  <c r="BF3" i="45"/>
  <c r="K29" i="37"/>
  <c r="K30" i="37"/>
  <c r="K31" i="37"/>
  <c r="K32" i="37"/>
  <c r="K33" i="37"/>
  <c r="K34" i="37"/>
  <c r="K35" i="37"/>
  <c r="K36" i="37"/>
  <c r="BS3" i="45"/>
  <c r="K37" i="37"/>
  <c r="K39" i="37"/>
  <c r="K40" i="37"/>
  <c r="K41" i="37"/>
  <c r="K42" i="37"/>
  <c r="K43" i="37"/>
  <c r="K44" i="37"/>
  <c r="K45" i="37"/>
  <c r="CF3" i="45"/>
  <c r="K46" i="37"/>
  <c r="K47" i="37"/>
  <c r="K48" i="37"/>
  <c r="K49" i="37"/>
  <c r="K50" i="37"/>
  <c r="K51" i="37"/>
  <c r="CM3" i="45"/>
  <c r="F22" i="41"/>
  <c r="G28" i="41"/>
  <c r="I11" i="37"/>
  <c r="AJ3" i="45"/>
  <c r="V3" i="45"/>
  <c r="U3" i="45"/>
  <c r="D3" i="45"/>
  <c r="O3" i="45"/>
  <c r="E3" i="45"/>
  <c r="F3" i="45"/>
  <c r="K3" i="45"/>
  <c r="C3" i="45"/>
  <c r="P3" i="45"/>
  <c r="Q3" i="45"/>
  <c r="S3" i="45"/>
  <c r="R3" i="45"/>
  <c r="T3" i="45"/>
  <c r="L3" i="45"/>
  <c r="J39" i="37"/>
  <c r="J23" i="37"/>
  <c r="BW3" i="45"/>
  <c r="I29" i="37"/>
  <c r="I65" i="37"/>
  <c r="I64" i="37"/>
  <c r="CY3" i="45"/>
  <c r="I62" i="37"/>
  <c r="I58" i="37"/>
  <c r="I57" i="37"/>
  <c r="CT3" i="45"/>
  <c r="I56" i="37"/>
  <c r="I55" i="37"/>
  <c r="I54" i="37"/>
  <c r="I48" i="37"/>
  <c r="I45" i="37"/>
  <c r="I40" i="37"/>
  <c r="I39" i="37"/>
  <c r="I37" i="37"/>
  <c r="BV3" i="45"/>
  <c r="I36" i="37"/>
  <c r="I34" i="37"/>
  <c r="I32" i="37"/>
  <c r="I30" i="37"/>
  <c r="I28" i="37"/>
  <c r="I23" i="37"/>
  <c r="I20" i="37"/>
  <c r="I16" i="37"/>
  <c r="AT3" i="45"/>
  <c r="I12" i="37"/>
  <c r="I10" i="37"/>
  <c r="G40" i="41"/>
  <c r="G41" i="41"/>
  <c r="G7" i="41"/>
  <c r="F7" i="41"/>
  <c r="W3" i="45"/>
  <c r="J3" i="45"/>
  <c r="X3" i="45"/>
  <c r="N3" i="45"/>
  <c r="CL3" i="45"/>
  <c r="CK3" i="45"/>
  <c r="CJ3" i="45"/>
  <c r="CH3" i="45"/>
  <c r="CG3" i="45"/>
  <c r="CD3" i="45"/>
  <c r="CC3" i="45"/>
  <c r="CB3" i="45"/>
  <c r="CA3" i="45"/>
  <c r="BZ3" i="45"/>
  <c r="BX3" i="45"/>
  <c r="BU3" i="45"/>
  <c r="BQ3" i="45"/>
  <c r="BP3" i="45"/>
  <c r="BN3" i="45"/>
  <c r="BM3" i="45"/>
  <c r="BK3" i="45"/>
  <c r="BJ3" i="45"/>
  <c r="BH3" i="45"/>
  <c r="BD3" i="45"/>
  <c r="BC3" i="45"/>
  <c r="BB3" i="45"/>
  <c r="BA3" i="45"/>
  <c r="AZ3" i="45"/>
  <c r="AW3" i="45"/>
  <c r="AV3" i="45"/>
  <c r="AS3" i="45"/>
  <c r="AR3" i="45"/>
  <c r="AQ3" i="45"/>
  <c r="AP3" i="45"/>
  <c r="AN3" i="45"/>
  <c r="AM3" i="45"/>
  <c r="AL3" i="45"/>
  <c r="AH3" i="45"/>
  <c r="AG3" i="45"/>
  <c r="H60" i="37"/>
  <c r="D60" i="37"/>
  <c r="K58" i="37"/>
  <c r="AB3" i="45"/>
  <c r="AC3" i="45"/>
  <c r="AE3" i="45"/>
  <c r="D52" i="37"/>
  <c r="H52" i="37"/>
  <c r="K54" i="37"/>
  <c r="K55" i="37"/>
  <c r="K56" i="37"/>
  <c r="K57" i="37"/>
  <c r="K62" i="37"/>
  <c r="K63" i="37"/>
  <c r="K64" i="37"/>
  <c r="K65" i="37"/>
  <c r="D66" i="37"/>
  <c r="H66" i="37"/>
  <c r="K66" i="37"/>
  <c r="K5" i="37"/>
  <c r="AA3" i="45"/>
  <c r="F51" i="41"/>
  <c r="F9" i="41"/>
  <c r="G52" i="41"/>
  <c r="G51" i="41"/>
  <c r="G45" i="41"/>
  <c r="G43" i="41"/>
  <c r="M3" i="45"/>
  <c r="F12" i="41"/>
  <c r="D19" i="41"/>
  <c r="G18" i="41"/>
  <c r="F18" i="41"/>
  <c r="G17" i="41"/>
  <c r="G16" i="41"/>
  <c r="G15" i="41"/>
  <c r="F15" i="41"/>
  <c r="G14" i="41"/>
  <c r="G13" i="41"/>
  <c r="G12" i="41"/>
  <c r="G11" i="41"/>
  <c r="G10" i="41"/>
  <c r="G9" i="41"/>
  <c r="G44" i="41"/>
  <c r="G20" i="41"/>
  <c r="F20" i="41"/>
  <c r="I3" i="45"/>
  <c r="H3" i="45"/>
  <c r="B3" i="45"/>
  <c r="G53" i="41"/>
  <c r="F49" i="41"/>
  <c r="G50" i="41"/>
  <c r="G49" i="41"/>
  <c r="F43" i="41"/>
  <c r="G48" i="41"/>
  <c r="G47" i="41"/>
  <c r="G46" i="41"/>
  <c r="F38" i="41"/>
  <c r="G42" i="41"/>
  <c r="G39" i="41"/>
  <c r="G38" i="41"/>
  <c r="F33" i="41"/>
  <c r="G37" i="41"/>
  <c r="G36" i="41"/>
  <c r="G35" i="41"/>
  <c r="G34" i="41"/>
  <c r="G33" i="41"/>
  <c r="F29" i="41"/>
  <c r="G32" i="41"/>
  <c r="G31" i="41"/>
  <c r="G30" i="41"/>
  <c r="G29" i="41"/>
  <c r="G27" i="41"/>
  <c r="G26" i="41"/>
  <c r="G25" i="41"/>
  <c r="G24" i="41"/>
  <c r="G23" i="41"/>
  <c r="G22" i="41"/>
  <c r="G8" i="41"/>
  <c r="F8" i="41"/>
  <c r="G6" i="41"/>
  <c r="F6" i="41"/>
  <c r="DC3" i="45"/>
  <c r="DA3" i="45"/>
  <c r="CV3" i="45"/>
  <c r="CR3" i="45"/>
  <c r="CO3" i="45"/>
  <c r="CN3" i="45"/>
  <c r="CE3" i="45"/>
  <c r="BT3" i="45"/>
  <c r="BR3" i="45"/>
  <c r="BO3" i="45"/>
  <c r="BI3" i="45"/>
  <c r="BG3" i="45"/>
  <c r="J5" i="37"/>
  <c r="AY3" i="45"/>
  <c r="AX3" i="45"/>
  <c r="AO3" i="45"/>
  <c r="I5" i="37"/>
  <c r="AF3" i="45"/>
  <c r="F11" i="46"/>
  <c r="H11" i="46"/>
  <c r="D54" i="41"/>
  <c r="K60" i="37"/>
  <c r="CS3" i="45"/>
  <c r="CI3" i="45"/>
  <c r="BL3" i="45"/>
  <c r="BE3" i="45"/>
  <c r="CX3" i="45"/>
  <c r="BY3" i="45"/>
  <c r="CQ3" i="45"/>
  <c r="CU3" i="45"/>
  <c r="DD3" i="45"/>
  <c r="O13" i="46"/>
  <c r="F13" i="46"/>
  <c r="FK3" i="45"/>
  <c r="F21" i="41"/>
  <c r="K52" i="37"/>
  <c r="G68" i="37"/>
  <c r="O11" i="46"/>
  <c r="CP3" i="45"/>
  <c r="D14" i="46"/>
  <c r="Y3" i="45"/>
  <c r="Z3" i="45"/>
</calcChain>
</file>

<file path=xl/sharedStrings.xml><?xml version="1.0" encoding="utf-8"?>
<sst xmlns="http://schemas.openxmlformats.org/spreadsheetml/2006/main" count="555" uniqueCount="509">
  <si>
    <t>石材外观标准</t>
    <phoneticPr fontId="4" type="noConversion"/>
  </si>
  <si>
    <t>石材加工标准</t>
    <phoneticPr fontId="4" type="noConversion"/>
  </si>
  <si>
    <t>直线顺直，弧线顺畅，与不同饰面交接隔边清晰</t>
    <phoneticPr fontId="5" type="noConversion"/>
  </si>
  <si>
    <t>砖类加工标准</t>
    <phoneticPr fontId="5" type="noConversion"/>
  </si>
  <si>
    <t>砖类外观标准</t>
    <phoneticPr fontId="5" type="noConversion"/>
  </si>
  <si>
    <t>变形：无翘曲
色差：无明显色差</t>
    <phoneticPr fontId="5" type="noConversion"/>
  </si>
  <si>
    <t>道牙外侧护角</t>
    <phoneticPr fontId="5" type="noConversion"/>
  </si>
  <si>
    <t>接种植一侧须做混凝土护角；道牙背后的种植土低于道牙顶面30-50mm</t>
    <phoneticPr fontId="5" type="noConversion"/>
  </si>
  <si>
    <t>道牙拼接</t>
    <phoneticPr fontId="5" type="noConversion"/>
  </si>
  <si>
    <t xml:space="preserve">控制修剪精度，保持原有树形，剪除病虫枝、枯死枝，3cm以上修枝涂抹伤口愈合剂。
</t>
    <phoneticPr fontId="3" type="noConversion"/>
  </si>
  <si>
    <t>密度：不露土；预留隔槽，色带花卉线条流畅清晰明了</t>
    <phoneticPr fontId="3" type="noConversion"/>
  </si>
  <si>
    <t>独立成卷，无碎块，无杂草，无病虫害，带土2-3厘米</t>
    <phoneticPr fontId="3" type="noConversion"/>
  </si>
  <si>
    <t>质量风险指标</t>
    <phoneticPr fontId="3" type="noConversion"/>
  </si>
  <si>
    <t>应得分</t>
    <phoneticPr fontId="3" type="noConversion"/>
  </si>
  <si>
    <t>检查项</t>
    <phoneticPr fontId="3" type="noConversion"/>
  </si>
  <si>
    <t>扣分条件及标准</t>
    <phoneticPr fontId="3" type="noConversion"/>
  </si>
  <si>
    <t>其它说明</t>
    <phoneticPr fontId="3" type="noConversion"/>
  </si>
  <si>
    <t>扣分值</t>
    <phoneticPr fontId="3" type="noConversion"/>
  </si>
  <si>
    <t>混凝土胀模、蜂窝面及露筋</t>
    <phoneticPr fontId="3" type="noConversion"/>
  </si>
  <si>
    <t>混凝土开裂</t>
    <phoneticPr fontId="3" type="noConversion"/>
  </si>
  <si>
    <t>裂缝小于30cm
无贯穿缝</t>
    <phoneticPr fontId="3" type="noConversion"/>
  </si>
  <si>
    <t>伸缩缝</t>
    <phoneticPr fontId="3" type="noConversion"/>
  </si>
  <si>
    <t>砖砌体砌筑</t>
    <phoneticPr fontId="3" type="noConversion"/>
  </si>
  <si>
    <t>防水材料</t>
    <phoneticPr fontId="3" type="noConversion"/>
  </si>
  <si>
    <t>品牌、厚度符合设计要求
有合格证</t>
    <phoneticPr fontId="3" type="noConversion"/>
  </si>
  <si>
    <t>水、电及套管辅材</t>
    <phoneticPr fontId="3" type="noConversion"/>
  </si>
  <si>
    <t>品牌、厚度符合设计要求
有合格证，电缆复试</t>
    <phoneticPr fontId="3" type="noConversion"/>
  </si>
  <si>
    <t>管线埋深</t>
    <phoneticPr fontId="3" type="noConversion"/>
  </si>
  <si>
    <t>所有预埋管线包括过路管埋深不符合设计要求的</t>
    <phoneticPr fontId="3" type="noConversion"/>
  </si>
  <si>
    <t>干挂件及龙骨</t>
    <phoneticPr fontId="3" type="noConversion"/>
  </si>
  <si>
    <t>宽度、厚度、对角线允许偏差±2mm</t>
    <phoneticPr fontId="4" type="noConversion"/>
  </si>
  <si>
    <t>装饰面效果</t>
    <phoneticPr fontId="5" type="noConversion"/>
  </si>
  <si>
    <t>装饰面材料缝隙</t>
    <phoneticPr fontId="5" type="noConversion"/>
  </si>
  <si>
    <t>装饰面施工线条</t>
    <phoneticPr fontId="4" type="noConversion"/>
  </si>
  <si>
    <t>装饰面收口</t>
    <phoneticPr fontId="5" type="noConversion"/>
  </si>
  <si>
    <t>装饰面成品保护</t>
    <phoneticPr fontId="5" type="noConversion"/>
  </si>
  <si>
    <t>与周边材质紧密结合；收口处杜绝不规则小角补贴</t>
    <phoneticPr fontId="5" type="noConversion"/>
  </si>
  <si>
    <t>无缺棱、缺角、裂纹；无明显色斑、色线、色差</t>
    <phoneticPr fontId="4" type="noConversion"/>
  </si>
  <si>
    <t>分项工程</t>
    <phoneticPr fontId="5" type="noConversion"/>
  </si>
  <si>
    <t>地形堆坡</t>
    <phoneticPr fontId="3" type="noConversion"/>
  </si>
  <si>
    <t>绑扎支护</t>
    <phoneticPr fontId="3" type="noConversion"/>
  </si>
  <si>
    <t>乔木修剪</t>
    <phoneticPr fontId="3" type="noConversion"/>
  </si>
  <si>
    <t>草坪质量品质</t>
    <phoneticPr fontId="3" type="noConversion"/>
  </si>
  <si>
    <t>草坪铺植要求</t>
    <phoneticPr fontId="3" type="noConversion"/>
  </si>
  <si>
    <t>衔接处理/收边收口</t>
    <phoneticPr fontId="3" type="noConversion"/>
  </si>
  <si>
    <t>灌木形态</t>
    <phoneticPr fontId="5" type="noConversion"/>
  </si>
  <si>
    <t>不符合要求、无合格证扣2分，退货</t>
    <phoneticPr fontId="3" type="noConversion"/>
  </si>
  <si>
    <t>存在病虫枝、枯死枝、生长衰弱枝，修剪后未涂抹愈合剂：
1-2处不合格扣0.3分
3-4处不合格扣0.6分
5处以上不合格扣1分；
修剪破坏主要观赏效果（冠幅折损&gt;1/3），应退场更换。</t>
    <phoneticPr fontId="3" type="noConversion"/>
  </si>
  <si>
    <t>修剪破坏主要观赏效果（冠幅折损&gt;1/3）苗木的为不合格：
1-2处不合格扣0.5分
3-4处不合格扣1.5分
5处以上不合格扣2分
并需更换。</t>
    <phoneticPr fontId="3" type="noConversion"/>
  </si>
  <si>
    <t>备注：软景实测权重40.00%，硬景实测权重60.00%；</t>
    <phoneticPr fontId="8" type="noConversion"/>
  </si>
  <si>
    <t>园林景观实测综合成绩</t>
    <phoneticPr fontId="8" type="noConversion"/>
  </si>
  <si>
    <t>硬景实测成绩</t>
  </si>
  <si>
    <t>硬景实测点数</t>
  </si>
  <si>
    <t>现场随机检查5处灯具基础，目测或使用3m卷尺进行检查评定灯具基础后期是否外露完成面以上，一处不符合标准要求，则评定为不合格；</t>
  </si>
  <si>
    <t>草坪灯、高杆灯基础最高点严禁高于周边完成面标高，固定牢固；</t>
  </si>
  <si>
    <t>现场检查围墙铁艺栏杆的间距，使用卷尺或钢板尺对栏杆间距进行检测，随机抽查10处，一处不符合标准要求，则评定一处不合格；</t>
  </si>
  <si>
    <t>现场随机抽查5处抹灰压顶进行水平度检测，压顶两端各测量1尺，两尺为一个计算点，比对两尺之间的极差，极差值大于3mm，则评定一个不合格点；</t>
  </si>
  <si>
    <t>现场随机抽查完成面使用5m通线拉线进行石材铺设完成面横向拼缝直线度检测，一米内检测三尺。三尺为一个计算点，如其中最大检测值大于3mm以上，则评定一个不合格点，共计4处；</t>
  </si>
  <si>
    <t>缝格直线度（0,3mm）</t>
  </si>
  <si>
    <t>现场随机抽查使用钢板材测量拼缝宽度，1m内检测三尺，三尺为一个计算点，三尺进行对比，如对比极差大于2mm以上，则评定为不合格点，共计10处；</t>
  </si>
  <si>
    <t>缝宽标准：1米检测三个点，比对检测值的极差0-2mm；</t>
  </si>
  <si>
    <t>现场随机抽查完成面使用5m通线拉线进行螺丝直线度检测，一米内检测三尺。三尺为一个计算点，如其中一尺检测值大于3mm以上，则评定一个不合格点，共计6处；</t>
  </si>
  <si>
    <t>五金件：可见式木螺丝直线度（0，3mm）</t>
  </si>
  <si>
    <t>现场随机抽查3处交接处使用标准梯形塞尺进行拼缝缝隙检测，测量值大于3mm以上，评定为不合格，一处为一个计算点；</t>
  </si>
  <si>
    <t>防腐木铺装时应控制与铺装界面之间的拼缝缝隙≤3mm</t>
  </si>
  <si>
    <t>现场随机抽查10处完成面进行缝宽检测，1米内检测三尺，三尺为一个计算点，三尺检测值的极差大于2mm以上，则评定为不合格，一处为一个计算点；</t>
  </si>
  <si>
    <t>缝宽标准（0,2mm）</t>
  </si>
  <si>
    <t>现场目测最差部位进行实测，共检查10处，使用钢板尺压于两块砖拼缝上进行高低差检测，一处检查点为一个计算点；</t>
  </si>
  <si>
    <t>现场随机抽查10处铺装完成面，使用两米靠尺及标准梯形塞尺顺坡进行平整度检查，一处不符合标准要求则评定为不合格点；</t>
  </si>
  <si>
    <t>铺装完成面平整度标准（0,4mm)；</t>
    <phoneticPr fontId="8" type="noConversion"/>
  </si>
  <si>
    <t>现场随机抽查10块水泥砖或烧结砖进行规格误差检测，测量值小于设计值2mm以上，评定为不合格，一块为一个计算点；</t>
  </si>
  <si>
    <t>现场随机抽查五处石材压顶及楼梯踏步进行水平度检测，压顶及楼梯踏步两端各测量1尺，两尺为一个计算点，比对两尺之间的极差，极差值大于3mm，则评定一个不合格点；</t>
  </si>
  <si>
    <t>现场随机抽查完成面使用5m通线拉线进行石材缝格直顺度检测，五米内检测三尺。三尺为一个计算点，如其中最大检测值大于5mm以上，则评定一个不合格点，共计10处；</t>
  </si>
  <si>
    <t>现场随机抽查10处平面石材铺装完成面，使用两米靠尺及标准梯形塞尺顺坡进行平整度检查，一处不符合标准要求则评定为不合格点；</t>
  </si>
  <si>
    <t>平面石材铺装完成面平整度标准（0,3mm)；</t>
  </si>
  <si>
    <t>硬景指标</t>
  </si>
  <si>
    <t>软景实测成绩</t>
  </si>
  <si>
    <t>软景实测点数</t>
  </si>
  <si>
    <t>现场所回填的土壤中无建筑垃圾、 杂草、生活垃圾等；</t>
  </si>
  <si>
    <t>土壤检测</t>
  </si>
  <si>
    <t>土层标高</t>
  </si>
  <si>
    <t>参考图片</t>
    <phoneticPr fontId="8" type="noConversion"/>
  </si>
  <si>
    <t>检测点数</t>
  </si>
  <si>
    <t>计算点</t>
  </si>
  <si>
    <t>扣分标准、检查方式</t>
  </si>
  <si>
    <t>评判标准</t>
  </si>
  <si>
    <t>评估人员</t>
  </si>
  <si>
    <t>检查部位</t>
  </si>
  <si>
    <t>园林景观实测实量评估记录表</t>
    <phoneticPr fontId="8" type="noConversion"/>
  </si>
  <si>
    <t>样板</t>
    <phoneticPr fontId="8" type="noConversion"/>
  </si>
  <si>
    <t>每发现一处不符合检测标准，扣2分，扣完即止；</t>
    <phoneticPr fontId="8" type="noConversion"/>
  </si>
  <si>
    <t>自检</t>
    <phoneticPr fontId="8" type="noConversion"/>
  </si>
  <si>
    <t>设计</t>
    <phoneticPr fontId="8" type="noConversion"/>
  </si>
  <si>
    <t>1、材料及苗木均需与合同要求品牌或品种保持一致；</t>
    <phoneticPr fontId="8" type="noConversion"/>
  </si>
  <si>
    <t>区域公司</t>
    <phoneticPr fontId="3" type="noConversion"/>
  </si>
  <si>
    <t>临边防护</t>
  </si>
  <si>
    <t>高空作业</t>
    <phoneticPr fontId="10" type="noConversion"/>
  </si>
  <si>
    <t>高处作业未佩戴安全带或不规范，每处扣2分</t>
    <phoneticPr fontId="10" type="noConversion"/>
  </si>
  <si>
    <t>手持电动工具</t>
    <phoneticPr fontId="10" type="noConversion"/>
  </si>
  <si>
    <t>土壤厚度</t>
    <phoneticPr fontId="8" type="noConversion"/>
  </si>
  <si>
    <t>种植土厚度不小于30cm</t>
    <phoneticPr fontId="8" type="noConversion"/>
  </si>
  <si>
    <t>回填土方与建筑物外檐装饰面下口衔接处应搭接不小于10cm，现场如有散水坡或排水沟时，回填土应与散水坡或排水沟完成面落差值为（0-5cm）；</t>
    <phoneticPr fontId="8" type="noConversion"/>
  </si>
  <si>
    <t>现场种植土随机抽取5处，</t>
    <phoneticPr fontId="8" type="noConversion"/>
  </si>
  <si>
    <t>现场回填土方与建筑物衔接处进行开挖式检测，评定回填土是否有建筑物进行不小于10cm的搭接处理，另有散水坡或排水沟时，只进行回填土应与散水坡或排水沟完成面落差检测，标准为0-5cm，共检查5处；</t>
    <phoneticPr fontId="8" type="noConversion"/>
  </si>
  <si>
    <t>水景池壁需使用止水螺杆进行固模，间距500mm</t>
    <phoneticPr fontId="5" type="noConversion"/>
  </si>
  <si>
    <t>止水螺杆</t>
    <phoneticPr fontId="5" type="noConversion"/>
  </si>
  <si>
    <t>结合层厚度不大于40mm，不小于30mm</t>
    <phoneticPr fontId="5" type="noConversion"/>
  </si>
  <si>
    <t>结合层</t>
    <phoneticPr fontId="5" type="noConversion"/>
  </si>
  <si>
    <t>导水槽坡度合理，无积水，符合周边铺装排版模数</t>
    <phoneticPr fontId="5" type="noConversion"/>
  </si>
  <si>
    <t>导水槽</t>
    <phoneticPr fontId="5" type="noConversion"/>
  </si>
  <si>
    <t>木平台安装及控制</t>
    <phoneticPr fontId="5" type="noConversion"/>
  </si>
  <si>
    <t>石材压顶</t>
    <phoneticPr fontId="5" type="noConversion"/>
  </si>
  <si>
    <t>表面平整度（0，5mm)</t>
    <phoneticPr fontId="8" type="noConversion"/>
  </si>
  <si>
    <t>石材压顶、台阶水平度检查（0,3mm）；</t>
    <phoneticPr fontId="8" type="noConversion"/>
  </si>
  <si>
    <t>行道树</t>
    <phoneticPr fontId="5" type="noConversion"/>
  </si>
  <si>
    <t>行道树需品种统一、规格统一、树形统一、间距统一、离路边距离统一、支撑高度统一</t>
    <phoneticPr fontId="5" type="noConversion"/>
  </si>
  <si>
    <t>常绿乔木绿量保留</t>
    <phoneticPr fontId="5" type="noConversion"/>
  </si>
  <si>
    <t>树池</t>
    <phoneticPr fontId="5" type="noConversion"/>
  </si>
  <si>
    <t>井内壁抹灰平整、井口标高高于或低于周边完成面</t>
    <phoneticPr fontId="5" type="noConversion"/>
  </si>
  <si>
    <t>检查井内壁收口及井口标高控制</t>
    <phoneticPr fontId="5" type="noConversion"/>
  </si>
  <si>
    <t>每处扣2分</t>
    <phoneticPr fontId="5" type="noConversion"/>
  </si>
  <si>
    <t>每项扣2分</t>
    <phoneticPr fontId="5" type="noConversion"/>
  </si>
  <si>
    <t>产品线</t>
    <phoneticPr fontId="5" type="noConversion"/>
  </si>
  <si>
    <t>权重</t>
    <phoneticPr fontId="5" type="noConversion"/>
  </si>
  <si>
    <t>修剪破坏主要观赏效果（冠幅折损&gt;1/3）苗木的为不合格：
1-2处不合格扣0.5分
3-4处不合格扣1.5分
5处以上不合格扣3分
并需更换。</t>
  </si>
  <si>
    <t>观感工程合计</t>
    <phoneticPr fontId="5" type="noConversion"/>
  </si>
  <si>
    <t>管理动作合计</t>
    <phoneticPr fontId="5" type="noConversion"/>
  </si>
  <si>
    <t>安全文明合计</t>
    <phoneticPr fontId="5" type="noConversion"/>
  </si>
  <si>
    <t>标段名称</t>
    <phoneticPr fontId="3" type="noConversion"/>
  </si>
  <si>
    <t>单方造价</t>
    <phoneticPr fontId="5" type="noConversion"/>
  </si>
  <si>
    <t>1、石材压顶需护角或倒角处理
2、涂料或真石漆墙面压顶需设置滴水线</t>
    <phoneticPr fontId="5" type="noConversion"/>
  </si>
  <si>
    <t>夏季种植整株绿量应不低于30%，其他季节种植不应低于70%</t>
    <phoneticPr fontId="5" type="noConversion"/>
  </si>
  <si>
    <t>树池内部灌木需不低于石材压顶10cm，种植土应低于压顶石2-3cm；灌木层次分明，品种及规格、颜色搭配合理</t>
    <phoneticPr fontId="5" type="noConversion"/>
  </si>
  <si>
    <t>灯具</t>
    <phoneticPr fontId="5" type="noConversion"/>
  </si>
  <si>
    <t>未作防水保护层扣2分
宽度不符合要求
不合格数量小于20%扣0.5分
不合格数量大于20%小于40%扣1分
不合格数量大于40%扣2分</t>
    <phoneticPr fontId="5" type="noConversion"/>
  </si>
  <si>
    <t>1-2处不合格扣0.3分
3-4处不合格扣0.6分
5处以上不合格扣1分</t>
    <phoneticPr fontId="5" type="noConversion"/>
  </si>
  <si>
    <t>项目名称</t>
    <phoneticPr fontId="5" type="noConversion"/>
  </si>
  <si>
    <t>施工单位</t>
    <phoneticPr fontId="5" type="noConversion"/>
  </si>
  <si>
    <t>综合得分：</t>
    <phoneticPr fontId="5" type="noConversion"/>
  </si>
  <si>
    <t>项目名称</t>
    <phoneticPr fontId="8" type="noConversion"/>
  </si>
  <si>
    <t>单方造价</t>
    <phoneticPr fontId="8" type="noConversion"/>
  </si>
  <si>
    <t>施工单位</t>
    <phoneticPr fontId="8" type="noConversion"/>
  </si>
  <si>
    <t>标段名称</t>
    <phoneticPr fontId="8" type="noConversion"/>
  </si>
  <si>
    <t>扣分合计</t>
    <phoneticPr fontId="5" type="noConversion"/>
  </si>
  <si>
    <t>应得分合计</t>
    <phoneticPr fontId="5" type="noConversion"/>
  </si>
  <si>
    <t>扣分合计</t>
    <phoneticPr fontId="5" type="noConversion"/>
  </si>
  <si>
    <t>标段面积（㎡）</t>
    <phoneticPr fontId="3" type="noConversion"/>
  </si>
  <si>
    <t>评估结果</t>
  </si>
  <si>
    <t>综合得分</t>
  </si>
  <si>
    <t>备注（如对检查存在异议，可在此说明）</t>
  </si>
  <si>
    <t>评估组组长（签名）</t>
  </si>
  <si>
    <t>甲方负责人</t>
    <phoneticPr fontId="3" type="noConversion"/>
  </si>
  <si>
    <t>分项工程综合得分</t>
    <phoneticPr fontId="3" type="noConversion"/>
  </si>
  <si>
    <t>软景实测</t>
    <phoneticPr fontId="3" type="noConversion"/>
  </si>
  <si>
    <t>硬景实测</t>
    <phoneticPr fontId="8" type="noConversion"/>
  </si>
  <si>
    <t>观感工程（80%）</t>
    <phoneticPr fontId="3" type="noConversion"/>
  </si>
  <si>
    <t>管理动作（10%）</t>
  </si>
  <si>
    <t>实测实量工程综合得分</t>
    <phoneticPr fontId="3" type="noConversion"/>
  </si>
  <si>
    <t>安全文明（10%）</t>
    <phoneticPr fontId="8" type="noConversion"/>
  </si>
  <si>
    <t>水泥砖、烧结砖铺装</t>
    <phoneticPr fontId="8" type="noConversion"/>
  </si>
  <si>
    <t>防腐木铺装</t>
    <phoneticPr fontId="8" type="noConversion"/>
  </si>
  <si>
    <t>侧石、路缘石安装</t>
    <phoneticPr fontId="8" type="noConversion"/>
  </si>
  <si>
    <t>景墙、围墙</t>
    <phoneticPr fontId="8" type="noConversion"/>
  </si>
  <si>
    <t>铁艺</t>
    <phoneticPr fontId="8" type="noConversion"/>
  </si>
  <si>
    <t>照明灯具指标</t>
    <phoneticPr fontId="8" type="noConversion"/>
  </si>
  <si>
    <t>监理单位</t>
    <phoneticPr fontId="8" type="noConversion"/>
  </si>
  <si>
    <t>1-2处不合格扣0.3分
3-4处不合格扣1.6分
5处以上不合格扣1分
并全部更换。</t>
    <phoneticPr fontId="5" type="noConversion"/>
  </si>
  <si>
    <t>1-2处不合格扣0.5分
3-4处不合格扣1分
5处以上不合格扣2分
并全部更换。</t>
    <phoneticPr fontId="5" type="noConversion"/>
  </si>
  <si>
    <t>1-2处不合格扣0.3分
3-4处不合格扣0.6分
5处以上不合格扣1分
并全部更换。</t>
    <phoneticPr fontId="5" type="noConversion"/>
  </si>
  <si>
    <t>软景指标</t>
    <phoneticPr fontId="8" type="noConversion"/>
  </si>
  <si>
    <t>施工单位</t>
    <phoneticPr fontId="8" type="noConversion"/>
  </si>
  <si>
    <t>子项合格率</t>
    <phoneticPr fontId="5" type="noConversion"/>
  </si>
  <si>
    <t>分项合格率</t>
    <phoneticPr fontId="5" type="noConversion"/>
  </si>
  <si>
    <t>序号</t>
    <phoneticPr fontId="8" type="noConversion"/>
  </si>
  <si>
    <t>区域公司</t>
    <phoneticPr fontId="8" type="noConversion"/>
  </si>
  <si>
    <t>项目名称</t>
    <phoneticPr fontId="8" type="noConversion"/>
  </si>
  <si>
    <t>标段名称</t>
    <phoneticPr fontId="8" type="noConversion"/>
  </si>
  <si>
    <t>产品线</t>
    <phoneticPr fontId="8" type="noConversion"/>
  </si>
  <si>
    <t>单方造价</t>
    <phoneticPr fontId="8" type="noConversion"/>
  </si>
  <si>
    <t>分项工程</t>
    <phoneticPr fontId="8" type="noConversion"/>
  </si>
  <si>
    <t>混凝土工程</t>
    <phoneticPr fontId="8" type="noConversion"/>
  </si>
  <si>
    <t>砖砌体工程</t>
    <phoneticPr fontId="8" type="noConversion"/>
  </si>
  <si>
    <t>防水工程</t>
    <phoneticPr fontId="8" type="noConversion"/>
  </si>
  <si>
    <t>水电工程</t>
    <phoneticPr fontId="8" type="noConversion"/>
  </si>
  <si>
    <t>预埋安装工程</t>
    <phoneticPr fontId="8" type="noConversion"/>
  </si>
  <si>
    <t>通用标准</t>
    <phoneticPr fontId="8" type="noConversion"/>
  </si>
  <si>
    <t>结合层厚度</t>
    <phoneticPr fontId="8" type="noConversion"/>
  </si>
  <si>
    <t>石材压顶</t>
    <phoneticPr fontId="8" type="noConversion"/>
  </si>
  <si>
    <t>石材材料</t>
    <phoneticPr fontId="8" type="noConversion"/>
  </si>
  <si>
    <t>砖类材料</t>
    <phoneticPr fontId="8" type="noConversion"/>
  </si>
  <si>
    <t>道牙施工</t>
    <phoneticPr fontId="8" type="noConversion"/>
  </si>
  <si>
    <t>导水槽</t>
    <phoneticPr fontId="8" type="noConversion"/>
  </si>
  <si>
    <t>木平台</t>
    <phoneticPr fontId="8" type="noConversion"/>
  </si>
  <si>
    <t>硬景工程</t>
    <phoneticPr fontId="8" type="noConversion"/>
  </si>
  <si>
    <t>土壤工程</t>
    <phoneticPr fontId="8" type="noConversion"/>
  </si>
  <si>
    <t>乔木工程</t>
    <phoneticPr fontId="8" type="noConversion"/>
  </si>
  <si>
    <t>灌木工程</t>
    <phoneticPr fontId="8" type="noConversion"/>
  </si>
  <si>
    <t>地被草坪工程</t>
    <phoneticPr fontId="8" type="noConversion"/>
  </si>
  <si>
    <t>软景工程</t>
    <phoneticPr fontId="8" type="noConversion"/>
  </si>
  <si>
    <t>管理动作</t>
    <phoneticPr fontId="8" type="noConversion"/>
  </si>
  <si>
    <t>样板</t>
    <phoneticPr fontId="8" type="noConversion"/>
  </si>
  <si>
    <t>自检</t>
    <phoneticPr fontId="8" type="noConversion"/>
  </si>
  <si>
    <t>设计变更</t>
    <phoneticPr fontId="8" type="noConversion"/>
  </si>
  <si>
    <t>合同</t>
    <phoneticPr fontId="8" type="noConversion"/>
  </si>
  <si>
    <t>安全文明</t>
    <phoneticPr fontId="8" type="noConversion"/>
  </si>
  <si>
    <t>施工用电</t>
    <phoneticPr fontId="8" type="noConversion"/>
  </si>
  <si>
    <t>临边防护</t>
    <phoneticPr fontId="8" type="noConversion"/>
  </si>
  <si>
    <t>高空作业</t>
    <phoneticPr fontId="8" type="noConversion"/>
  </si>
  <si>
    <t>现场照明</t>
    <phoneticPr fontId="8" type="noConversion"/>
  </si>
  <si>
    <t>手持电动工具</t>
    <phoneticPr fontId="8" type="noConversion"/>
  </si>
  <si>
    <t>电焊机</t>
    <phoneticPr fontId="8" type="noConversion"/>
  </si>
  <si>
    <t>观感工程</t>
    <phoneticPr fontId="8" type="noConversion"/>
  </si>
  <si>
    <t>实测实量</t>
    <phoneticPr fontId="8" type="noConversion"/>
  </si>
  <si>
    <t>土层标高</t>
    <phoneticPr fontId="8" type="noConversion"/>
  </si>
  <si>
    <t>土壤检测</t>
    <phoneticPr fontId="8" type="noConversion"/>
  </si>
  <si>
    <t>种植土</t>
    <phoneticPr fontId="8" type="noConversion"/>
  </si>
  <si>
    <t>软景工程</t>
    <phoneticPr fontId="8" type="noConversion"/>
  </si>
  <si>
    <t>沥青表面平整度</t>
    <phoneticPr fontId="8" type="noConversion"/>
  </si>
  <si>
    <t>石材规格</t>
    <phoneticPr fontId="8" type="noConversion"/>
  </si>
  <si>
    <t>石材留缝铺装</t>
    <phoneticPr fontId="8" type="noConversion"/>
  </si>
  <si>
    <t>石材高低差</t>
    <phoneticPr fontId="8" type="noConversion"/>
  </si>
  <si>
    <t>石材平整度</t>
    <phoneticPr fontId="8" type="noConversion"/>
  </si>
  <si>
    <t>石材缝格直顺度</t>
    <phoneticPr fontId="8" type="noConversion"/>
  </si>
  <si>
    <t>石材压顶/台阶水平度</t>
    <phoneticPr fontId="8" type="noConversion"/>
  </si>
  <si>
    <t>石材铺装</t>
    <phoneticPr fontId="8" type="noConversion"/>
  </si>
  <si>
    <t>砖类规格</t>
    <phoneticPr fontId="8" type="noConversion"/>
  </si>
  <si>
    <t>平整度</t>
    <phoneticPr fontId="8" type="noConversion"/>
  </si>
  <si>
    <t>高低差</t>
    <phoneticPr fontId="8" type="noConversion"/>
  </si>
  <si>
    <t>缝格直顺度</t>
    <phoneticPr fontId="8" type="noConversion"/>
  </si>
  <si>
    <t>砖类铺装</t>
    <phoneticPr fontId="8" type="noConversion"/>
  </si>
  <si>
    <t>防腐木平整度</t>
    <phoneticPr fontId="8" type="noConversion"/>
  </si>
  <si>
    <t>缝宽</t>
    <phoneticPr fontId="8" type="noConversion"/>
  </si>
  <si>
    <t>收边缝隙</t>
    <phoneticPr fontId="8" type="noConversion"/>
  </si>
  <si>
    <t>螺丝直线度</t>
    <phoneticPr fontId="8" type="noConversion"/>
  </si>
  <si>
    <t>拼缝直线度</t>
    <phoneticPr fontId="8" type="noConversion"/>
  </si>
  <si>
    <t>防腐木铺装</t>
    <phoneticPr fontId="8" type="noConversion"/>
  </si>
  <si>
    <t>侧石缝宽</t>
    <phoneticPr fontId="8" type="noConversion"/>
  </si>
  <si>
    <t>缝格直顺</t>
    <phoneticPr fontId="8" type="noConversion"/>
  </si>
  <si>
    <t>压顶水平度</t>
    <phoneticPr fontId="8" type="noConversion"/>
  </si>
  <si>
    <t>景墙/围墙</t>
    <phoneticPr fontId="8" type="noConversion"/>
  </si>
  <si>
    <t>栏杆间距</t>
    <phoneticPr fontId="8" type="noConversion"/>
  </si>
  <si>
    <t>铁艺垂直度</t>
    <phoneticPr fontId="8" type="noConversion"/>
  </si>
  <si>
    <t>铁艺</t>
    <phoneticPr fontId="8" type="noConversion"/>
  </si>
  <si>
    <t>照明灯具</t>
    <phoneticPr fontId="8" type="noConversion"/>
  </si>
  <si>
    <t>单项合格率</t>
    <phoneticPr fontId="8" type="noConversion"/>
  </si>
  <si>
    <t>分项合格率</t>
    <phoneticPr fontId="8" type="noConversion"/>
  </si>
  <si>
    <t>硬景工程</t>
    <phoneticPr fontId="8" type="noConversion"/>
  </si>
  <si>
    <t>综合得分</t>
    <phoneticPr fontId="8" type="noConversion"/>
  </si>
  <si>
    <t>百平米内：
1-2处不合格扣0.3分
3-4处不合格扣0.6分
5处以上不合格扣1分
并全部调整。</t>
    <phoneticPr fontId="3" type="noConversion"/>
  </si>
  <si>
    <t>留缝铺装：缝宽极差≤2mm</t>
    <phoneticPr fontId="8" type="noConversion"/>
  </si>
  <si>
    <t>平面石材接缝高低差（0，1mm)；</t>
    <phoneticPr fontId="8" type="noConversion"/>
  </si>
  <si>
    <t>接缝高低差（0，2mm)；</t>
    <phoneticPr fontId="8" type="noConversion"/>
  </si>
  <si>
    <t>平面铺装缝格直顺（0,4mm）</t>
    <phoneticPr fontId="8" type="noConversion"/>
  </si>
  <si>
    <t>铺装完成面缝隙直线度标准（0,3mm)；
（木板断缝拼接处检查）</t>
    <phoneticPr fontId="8" type="noConversion"/>
  </si>
  <si>
    <t>现场检查相邻草坪灯、高杆灯之间间距，使用卷尺对相邻草坪灯、高杆灯之间间距进行检测，随机抽查10处，一处不符合标准要求，则评定一处不合格；</t>
    <phoneticPr fontId="8" type="noConversion"/>
  </si>
  <si>
    <t>压顶水平度（0,3mm）
（压顶高度超出2m此指标应进行甩项处理）</t>
    <phoneticPr fontId="8" type="noConversion"/>
  </si>
  <si>
    <t>涂饰垂直度（0，4mm）</t>
    <phoneticPr fontId="8" type="noConversion"/>
  </si>
  <si>
    <t>石材垂直度（0，3mm）</t>
    <phoneticPr fontId="8" type="noConversion"/>
  </si>
  <si>
    <t>非实体样板段</t>
    <phoneticPr fontId="8" type="noConversion"/>
  </si>
  <si>
    <t>实体样板段</t>
    <phoneticPr fontId="8" type="noConversion"/>
  </si>
  <si>
    <t>冠幅</t>
    <phoneticPr fontId="8" type="noConversion"/>
  </si>
  <si>
    <t>存活率</t>
    <phoneticPr fontId="8" type="noConversion"/>
  </si>
  <si>
    <t>现场检测时需从树台表面向上1.2m处进行检查植物胸径尺寸检测，评定是否与设计要求标准符合，每处为一个计算点；</t>
  </si>
  <si>
    <t>现场随机抽取灌木进行检查植物蓬径尺寸是否符合设计要求标准，每处为一个计算点；</t>
  </si>
  <si>
    <t>检查植物株距、高度尺寸是否符合设计要求标准，每处为一个计算点；</t>
  </si>
  <si>
    <t>与设计要求对比</t>
    <phoneticPr fontId="8" type="noConversion"/>
  </si>
  <si>
    <t>植物规格检测</t>
    <phoneticPr fontId="8" type="noConversion"/>
  </si>
  <si>
    <t>方案还原度</t>
    <phoneticPr fontId="8" type="noConversion"/>
  </si>
  <si>
    <t>实景与设计方案比对</t>
    <phoneticPr fontId="8" type="noConversion"/>
  </si>
  <si>
    <t>实量完成度与设计方案效果图相比较</t>
    <phoneticPr fontId="8" type="noConversion"/>
  </si>
  <si>
    <t>分枝点</t>
    <phoneticPr fontId="8" type="noConversion"/>
  </si>
  <si>
    <t>相同材料规格尺寸检查，规格（长、宽、厚、对角）误差小于2mm；</t>
    <phoneticPr fontId="8" type="noConversion"/>
  </si>
  <si>
    <t>现场检查相邻草坪灯、高杆灯距最近铺装面间距并对比极差，使用卷尺对相邻草坪灯、高杆灯距最近铺装面间距进行检测，随机抽查10处，一处不符合标准要求，则评定一处不合格；</t>
    <phoneticPr fontId="8" type="noConversion"/>
  </si>
  <si>
    <t>项目总</t>
    <phoneticPr fontId="8" type="noConversion"/>
  </si>
  <si>
    <t>乔木</t>
    <phoneticPr fontId="8" type="noConversion"/>
  </si>
  <si>
    <t>乔木分枝点</t>
    <phoneticPr fontId="8" type="noConversion"/>
  </si>
  <si>
    <t>冠幅饱满度</t>
    <phoneticPr fontId="8" type="noConversion"/>
  </si>
  <si>
    <t>乔木冠幅饱满度</t>
    <phoneticPr fontId="8" type="noConversion"/>
  </si>
  <si>
    <t>存活率</t>
    <phoneticPr fontId="8" type="noConversion"/>
  </si>
  <si>
    <t>乔木存活率</t>
    <phoneticPr fontId="8" type="noConversion"/>
  </si>
  <si>
    <t>灌木、地被冠幅</t>
    <phoneticPr fontId="8" type="noConversion"/>
  </si>
  <si>
    <t>平整度</t>
    <phoneticPr fontId="8" type="noConversion"/>
  </si>
  <si>
    <t>灌木、地被平整度</t>
    <phoneticPr fontId="8" type="noConversion"/>
  </si>
  <si>
    <t>灌木、地被存活率</t>
    <phoneticPr fontId="8" type="noConversion"/>
  </si>
  <si>
    <t>植物胸径</t>
    <phoneticPr fontId="8" type="noConversion"/>
  </si>
  <si>
    <t>检查植物蓬径尺寸是否与设计要求标准；</t>
    <phoneticPr fontId="8" type="noConversion"/>
  </si>
  <si>
    <t>植物蓬径</t>
    <phoneticPr fontId="8" type="noConversion"/>
  </si>
  <si>
    <t>检查植物株距、高度尺寸是否与设计要求标准；</t>
    <phoneticPr fontId="8" type="noConversion"/>
  </si>
  <si>
    <t>植物株距、高度尺寸</t>
    <phoneticPr fontId="8" type="noConversion"/>
  </si>
  <si>
    <t>方案还原度</t>
    <phoneticPr fontId="8" type="noConversion"/>
  </si>
  <si>
    <t>石材平整度（0，3mm）</t>
    <phoneticPr fontId="8" type="noConversion"/>
  </si>
  <si>
    <t>涂饰平整度（0，4mm）</t>
    <phoneticPr fontId="8" type="noConversion"/>
  </si>
  <si>
    <t>涂饰平整度</t>
    <phoneticPr fontId="8" type="noConversion"/>
  </si>
  <si>
    <t>石材垂直度</t>
    <phoneticPr fontId="8" type="noConversion"/>
  </si>
  <si>
    <t>涂饰垂直度</t>
    <phoneticPr fontId="8" type="noConversion"/>
  </si>
  <si>
    <t>灯具距铺装完成面距离不大500mm，且相邻灯具距离极差不大于50mm；</t>
    <phoneticPr fontId="8" type="noConversion"/>
  </si>
  <si>
    <t>距铺装完成面距离及相邻灯具极差</t>
    <phoneticPr fontId="8" type="noConversion"/>
  </si>
  <si>
    <t>相邻灯具间距</t>
    <phoneticPr fontId="8" type="noConversion"/>
  </si>
  <si>
    <t>灯具基础标高</t>
    <phoneticPr fontId="8" type="noConversion"/>
  </si>
  <si>
    <t>灌木、地被</t>
    <phoneticPr fontId="8" type="noConversion"/>
  </si>
  <si>
    <t>现场目测最差部位进行实测，共检查10处，使用钢板尺压于两块石材拼缝上进行高低差检测，一处检查点为一个计算点；</t>
    <phoneticPr fontId="8" type="noConversion"/>
  </si>
  <si>
    <t>现场目测最差部位进行实测，现场随机抽查完成面使用3M通线拉线进行缝格直顺度检测，3米内检测三尺。三尺为一个计算点，如其中最大检测值大于4mm以上，则评定一个不合格点，共计5处；</t>
    <phoneticPr fontId="8" type="noConversion"/>
  </si>
  <si>
    <t>现场随机抽查完成面使用5m通线拉线进行完成面拼接缝隙直线度检测，一米内检测三尺。三尺为一个计算点，如其中最大检测值大于3mm以上，则评定一个不合格点，共计3处；</t>
    <phoneticPr fontId="8" type="noConversion"/>
  </si>
  <si>
    <t>现场随机抽查完成面使用5m通线拉线进行侧石及路缘石直线度检测，两米内检测三尺。三尺为一个计算点，如其中最大检测值大于3mm以上，则评定一个不合格点，共计3处；</t>
    <phoneticPr fontId="8" type="noConversion"/>
  </si>
  <si>
    <t>现场随机选择景墙正面进行平整度检测，长度大于3米以上检测4尺，每一尺为一个计算点，使用两米靠尺及梯形塞尺进行平整度检查，当景墙高度不足1m时，只检测水平2尺，如检测值大于3mm以上，则评定为不合格点，共计5个检测点；</t>
    <phoneticPr fontId="8" type="noConversion"/>
  </si>
  <si>
    <t>现场随机选择景墙正面进行平整度检测，长度大于3米以上检测4尺，每一尺为一个计算点，使用两米靠尺及梯形塞尺进行平整度检查，当景墙高度不足1m时，只检测水平2尺，如检测值大于4mm以上，则评定为不合格点，共计5个检测点；</t>
    <phoneticPr fontId="8" type="noConversion"/>
  </si>
  <si>
    <t>现场随机选择景墙进行垂直度检测，使用2米/1米靠尺进行垂直度检查，如检测值大于3mm以上，则评定为不合格点，共计4个检测点；</t>
    <phoneticPr fontId="8" type="noConversion"/>
  </si>
  <si>
    <t>现场随机选择景墙进行垂直度检测，使用2米/1米靠尺进行垂直度检查，如检测值大于4mm以上，则评定为不合格点，共计4个检测点；</t>
    <phoneticPr fontId="8" type="noConversion"/>
  </si>
  <si>
    <t>非景观单位施工界面</t>
    <phoneticPr fontId="8" type="noConversion"/>
  </si>
  <si>
    <t>检查植物胸径/地径尺寸是否与设计要求标准；</t>
    <phoneticPr fontId="8" type="noConversion"/>
  </si>
  <si>
    <t>现场各随机抽查10处缝宽，1平方米内测相邻缝隙宽度并比对极差，极差大于2mm，则评定为不合格点，共计10处；使用钢板尺进行实测</t>
    <phoneticPr fontId="8" type="noConversion"/>
  </si>
  <si>
    <t>平面铺装缝格直顺（0,3mm）；</t>
    <phoneticPr fontId="8" type="noConversion"/>
  </si>
  <si>
    <t>现场土壤检查时发现建筑垃圾、 杂草、生活垃圾、等现象，现场发现一处计一个不合格点；面层进行目测或现场施工区域进行随机开挖三处检查评定是否合格，一处不符合标准，计一个不合格点；</t>
    <phoneticPr fontId="8" type="noConversion"/>
  </si>
  <si>
    <t>栏杆间距（-3、3mm）根据设计值进行对比</t>
    <phoneticPr fontId="8" type="noConversion"/>
  </si>
  <si>
    <t>符合设计厚度要求，振捣、压实
粒径不大于4cm（行车道下部设置200mm碎石垫层或300mm后摆片石垫层，粒径10-40mm；混凝土标号不小于C25，无开裂现象，厚度符合设计要求；过路管线严禁二次挖埋）</t>
    <phoneticPr fontId="3" type="noConversion"/>
  </si>
  <si>
    <t>材料符合图纸要求、尺寸厚度、安装点位、防锈措施</t>
    <phoneticPr fontId="3" type="noConversion"/>
  </si>
  <si>
    <t>转角道牙对角切割，对缝均匀；转弯处道牙进行异形加工，严禁出现三角缝（转角部位使用L型整石，弧线部位需使用异形石）</t>
    <phoneticPr fontId="5" type="noConversion"/>
  </si>
  <si>
    <t>无积水处，坡度平整顺畅，线型饱满，无0.2m以上坑洼存在（种植土中无建筑及生活垃圾，石块量不大于10%，粒径小于10mm，PH值符合要求（5.6-8.0））</t>
    <phoneticPr fontId="3" type="noConversion"/>
  </si>
  <si>
    <t>乔木形态及土球</t>
    <phoneticPr fontId="5" type="noConversion"/>
  </si>
  <si>
    <t>应优美、主干通直，冠幅饱满、舒展，树冠分枝均匀，不偏冠（有特殊树形要求的除外），树形基本符合设计要求，且长势良好，无损伤及病虫害（土球高度高出地面小于150mm；乔木设置110cm管径pvc透气管，管口设篦子）</t>
    <phoneticPr fontId="3" type="noConversion"/>
  </si>
  <si>
    <t>撑杆绑扎高度一致，与树干角度一致，片林苗木支撑杆应方向一致；主景树四角支撑，其它部位三角支撑，支撑与树木间加保护垫。(同品种、同规格乔木支撑高度一致，支撑与树体间设软垫衬隔离，无铁钉直接固定至树体现象，支撑美观)</t>
    <phoneticPr fontId="3" type="noConversion"/>
  </si>
  <si>
    <t>应优美、冠幅饱满、舒展，树冠分枝均匀，不偏冠（有特殊树形要求的除外），树形基本符合设计要求，且长势良好，无损伤及病虫害；层次分明。</t>
    <phoneticPr fontId="3" type="noConversion"/>
  </si>
  <si>
    <t>灌木修剪工艺及控制</t>
    <phoneticPr fontId="3" type="noConversion"/>
  </si>
  <si>
    <t>枝条均匀，无明显截头；修枝：不允许修主枝，疏叶为主，修枝不超过1/3。(层次分明、饱满，无露土，线条直顺、圆顺，无泥土污染铺装面)</t>
    <phoneticPr fontId="3" type="noConversion"/>
  </si>
  <si>
    <t>1、草坪基层处理平整，
2、工字型错缝铺种，互相衔接不留缝，周边平直整齐等高，与土壤密接；
3、铺完后碾压或滚压，基层及面层无凹凸不平处（1㎡为一处）。</t>
    <phoneticPr fontId="3" type="noConversion"/>
  </si>
  <si>
    <t>与地被衔接处理：要求平顺，顺直，无参差不齐切口、无露土；与铺装衔接处理：草坪边缘不得高于完成面，衔接部位平顺自然；</t>
    <phoneticPr fontId="3" type="noConversion"/>
  </si>
  <si>
    <t>石材规格检查，石材规格与设计值对比极差≤2mm；（长、宽、厚、对角）</t>
    <phoneticPr fontId="8" type="noConversion"/>
  </si>
  <si>
    <t>尺寸：允许偏差±2mm
开裂：无开裂</t>
    <phoneticPr fontId="5" type="noConversion"/>
  </si>
  <si>
    <t>1-2处不合格扣0.5分
3-4处不合格扣1分
5处以上不合格扣2分</t>
    <phoneticPr fontId="5" type="noConversion"/>
  </si>
  <si>
    <t>交底、反交底</t>
    <phoneticPr fontId="5" type="noConversion"/>
  </si>
  <si>
    <t>铁艺安装垂直度1.5m及以下（0，3mm）1.5m以上（0，5mm）；</t>
    <phoneticPr fontId="8" type="noConversion"/>
  </si>
  <si>
    <t>现场检查围墙铁艺栏杆的垂直度，使用靠尺对栏杆立柱进行垂直度检测，随机抽查10处，一处不符合标准要求，则评定一处不合格</t>
    <phoneticPr fontId="8" type="noConversion"/>
  </si>
  <si>
    <t>现场随机抽查10块石材进行规格检测，测量值小于设计值2mm以上，评定为不合格，一处为一个计算点；</t>
    <phoneticPr fontId="8" type="noConversion"/>
  </si>
  <si>
    <t>混凝土厚度（人行道）</t>
    <phoneticPr fontId="3" type="noConversion"/>
  </si>
  <si>
    <t>混凝土厚度（人行道）</t>
    <phoneticPr fontId="8" type="noConversion"/>
  </si>
  <si>
    <t>级配碎石（行车道）</t>
    <phoneticPr fontId="3" type="noConversion"/>
  </si>
  <si>
    <t>级配碎石（行车道）</t>
    <phoneticPr fontId="8" type="noConversion"/>
  </si>
  <si>
    <t>混凝土胀模、蜂窝面及露筋</t>
    <phoneticPr fontId="8" type="noConversion"/>
  </si>
  <si>
    <t>混凝土开裂</t>
    <phoneticPr fontId="8" type="noConversion"/>
  </si>
  <si>
    <t>伸缩缝</t>
    <phoneticPr fontId="8" type="noConversion"/>
  </si>
  <si>
    <t>砖砌体砌筑</t>
    <phoneticPr fontId="8" type="noConversion"/>
  </si>
  <si>
    <t>防水材料</t>
    <phoneticPr fontId="8" type="noConversion"/>
  </si>
  <si>
    <t>止水螺杆</t>
    <phoneticPr fontId="8" type="noConversion"/>
  </si>
  <si>
    <t>水、电及套管辅材</t>
    <phoneticPr fontId="8" type="noConversion"/>
  </si>
  <si>
    <t>管线埋深</t>
    <phoneticPr fontId="8" type="noConversion"/>
  </si>
  <si>
    <t>雨水口设置、绿化给水点</t>
    <phoneticPr fontId="4" type="noConversion"/>
  </si>
  <si>
    <t>雨水口设置、绿化给水点</t>
    <phoneticPr fontId="8" type="noConversion"/>
  </si>
  <si>
    <t>灯具</t>
    <phoneticPr fontId="8" type="noConversion"/>
  </si>
  <si>
    <t>检查井位置</t>
    <phoneticPr fontId="4" type="noConversion"/>
  </si>
  <si>
    <t>检查井位置</t>
    <phoneticPr fontId="8" type="noConversion"/>
  </si>
  <si>
    <t>检查井内壁收口及井口标高控制</t>
    <phoneticPr fontId="8" type="noConversion"/>
  </si>
  <si>
    <t>干挂件及龙骨</t>
    <phoneticPr fontId="8" type="noConversion"/>
  </si>
  <si>
    <t>装饰面施工线条</t>
    <phoneticPr fontId="8" type="noConversion"/>
  </si>
  <si>
    <t>装饰面效果</t>
    <phoneticPr fontId="8" type="noConversion"/>
  </si>
  <si>
    <t>装饰面材料缝隙</t>
    <phoneticPr fontId="8" type="noConversion"/>
  </si>
  <si>
    <t>装饰面收口</t>
    <phoneticPr fontId="8" type="noConversion"/>
  </si>
  <si>
    <t>装饰面成品保护</t>
    <phoneticPr fontId="8" type="noConversion"/>
  </si>
  <si>
    <t>结合层</t>
    <phoneticPr fontId="8" type="noConversion"/>
  </si>
  <si>
    <t>石材压顶</t>
    <phoneticPr fontId="8" type="noConversion"/>
  </si>
  <si>
    <t>石材加工标准</t>
    <phoneticPr fontId="8" type="noConversion"/>
  </si>
  <si>
    <t>石材外观标准</t>
    <phoneticPr fontId="8" type="noConversion"/>
  </si>
  <si>
    <t>砖类加工标准</t>
    <phoneticPr fontId="8" type="noConversion"/>
  </si>
  <si>
    <t>砖类外观标准</t>
    <phoneticPr fontId="8" type="noConversion"/>
  </si>
  <si>
    <t>道牙外侧护角</t>
    <phoneticPr fontId="8" type="noConversion"/>
  </si>
  <si>
    <t>道牙拼接</t>
    <phoneticPr fontId="8" type="noConversion"/>
  </si>
  <si>
    <t>导水槽</t>
    <phoneticPr fontId="8" type="noConversion"/>
  </si>
  <si>
    <t>木平台安装及控制</t>
    <phoneticPr fontId="8" type="noConversion"/>
  </si>
  <si>
    <t>地形堆坡</t>
    <phoneticPr fontId="8" type="noConversion"/>
  </si>
  <si>
    <t>乔木形态及土球</t>
    <phoneticPr fontId="8" type="noConversion"/>
  </si>
  <si>
    <t>行道树</t>
    <phoneticPr fontId="8" type="noConversion"/>
  </si>
  <si>
    <t>绑扎支护</t>
    <phoneticPr fontId="8" type="noConversion"/>
  </si>
  <si>
    <t>乔木修剪</t>
    <phoneticPr fontId="8" type="noConversion"/>
  </si>
  <si>
    <t>常绿乔木绿量保留</t>
    <phoneticPr fontId="8" type="noConversion"/>
  </si>
  <si>
    <t>灌木形态</t>
    <phoneticPr fontId="8" type="noConversion"/>
  </si>
  <si>
    <t>灌木修剪工艺及控制</t>
    <phoneticPr fontId="8" type="noConversion"/>
  </si>
  <si>
    <t>树池</t>
    <phoneticPr fontId="8" type="noConversion"/>
  </si>
  <si>
    <t>地被（含花卉）栽植工艺</t>
    <phoneticPr fontId="3" type="noConversion"/>
  </si>
  <si>
    <t>地被（含花卉）栽植工艺</t>
    <phoneticPr fontId="8" type="noConversion"/>
  </si>
  <si>
    <t>草坪质量品质</t>
    <phoneticPr fontId="8" type="noConversion"/>
  </si>
  <si>
    <t>草坪铺植要求</t>
    <phoneticPr fontId="8" type="noConversion"/>
  </si>
  <si>
    <t>衔接处理/收边收口</t>
    <phoneticPr fontId="8" type="noConversion"/>
  </si>
  <si>
    <t>交底、反交底</t>
    <phoneticPr fontId="8" type="noConversion"/>
  </si>
  <si>
    <t>甲方景观项目负责人</t>
    <phoneticPr fontId="8" type="noConversion"/>
  </si>
  <si>
    <t>隐蔽工程</t>
    <phoneticPr fontId="8" type="noConversion"/>
  </si>
  <si>
    <t>乔木合计</t>
    <phoneticPr fontId="8" type="noConversion"/>
  </si>
  <si>
    <t>灌木、地被合计</t>
    <phoneticPr fontId="8" type="noConversion"/>
  </si>
  <si>
    <t>侧石/路缘石</t>
    <phoneticPr fontId="8" type="noConversion"/>
  </si>
  <si>
    <t>一、隐蔽工程</t>
    <phoneticPr fontId="4" type="noConversion"/>
  </si>
  <si>
    <t>1、混凝土工程</t>
    <phoneticPr fontId="4" type="noConversion"/>
  </si>
  <si>
    <t>2、砖砌体工程</t>
    <phoneticPr fontId="5" type="noConversion"/>
  </si>
  <si>
    <t>4、防水工程</t>
    <phoneticPr fontId="3" type="noConversion"/>
  </si>
  <si>
    <t>5、水电工程</t>
    <phoneticPr fontId="3" type="noConversion"/>
  </si>
  <si>
    <t>6、预埋安装工程</t>
    <phoneticPr fontId="4" type="noConversion"/>
  </si>
  <si>
    <t>1、通用标准</t>
    <phoneticPr fontId="4" type="noConversion"/>
  </si>
  <si>
    <t>二、硬景工程</t>
    <phoneticPr fontId="5" type="noConversion"/>
  </si>
  <si>
    <t>1、土壤工程</t>
    <phoneticPr fontId="5" type="noConversion"/>
  </si>
  <si>
    <t>2、乔木工程</t>
    <phoneticPr fontId="5" type="noConversion"/>
  </si>
  <si>
    <t>3、灌木工程</t>
    <phoneticPr fontId="5" type="noConversion"/>
  </si>
  <si>
    <t>4、地被、草坪工程</t>
    <phoneticPr fontId="6" type="noConversion"/>
  </si>
  <si>
    <t>项目工程经理</t>
    <phoneticPr fontId="8" type="noConversion"/>
  </si>
  <si>
    <t>业态</t>
    <phoneticPr fontId="8" type="noConversion"/>
  </si>
  <si>
    <t>标段面积（㎡）</t>
    <phoneticPr fontId="8" type="noConversion"/>
  </si>
  <si>
    <t>现场随机抽查10处铺装完成面，使用两米靠尺及标准梯形塞尺顺坡进行平整度检查，一处不符合标准要求则评定为不合格点；另基础施工时评定基础导水性是否符合要求，无积水现象，每处不符合要求则评定一处不合格点；</t>
    <phoneticPr fontId="8" type="noConversion"/>
  </si>
  <si>
    <t>相邻草坪灯、高杆灯之间间距应不大于设计值要求；</t>
    <phoneticPr fontId="8" type="noConversion"/>
  </si>
  <si>
    <t>石材：接缝高低差（0，1mm)；</t>
    <phoneticPr fontId="8" type="noConversion"/>
  </si>
  <si>
    <t>预制：接缝高低差（0，2mm)；</t>
    <phoneticPr fontId="8" type="noConversion"/>
  </si>
  <si>
    <t>现场目测最差部位进行实测，共检查10处，使用钢板尺压于两块石材拼缝上进行高低差检测，一处检查点为一个计算点；</t>
    <phoneticPr fontId="8" type="noConversion"/>
  </si>
  <si>
    <t>石材：直线度标准（0,3mm）；</t>
    <phoneticPr fontId="8" type="noConversion"/>
  </si>
  <si>
    <t>预制：直线度标准（0,5mm）；</t>
    <phoneticPr fontId="8" type="noConversion"/>
  </si>
  <si>
    <t>石材：侧石高低差</t>
    <phoneticPr fontId="8" type="noConversion"/>
  </si>
  <si>
    <t>预制：侧石高低差</t>
    <phoneticPr fontId="8" type="noConversion"/>
  </si>
  <si>
    <t>石材：侧石直线度</t>
    <phoneticPr fontId="8" type="noConversion"/>
  </si>
  <si>
    <t>预制：侧石直线度</t>
    <phoneticPr fontId="8" type="noConversion"/>
  </si>
  <si>
    <t>过程评估日期</t>
    <phoneticPr fontId="8" type="noConversion"/>
  </si>
  <si>
    <t>交付时间</t>
    <phoneticPr fontId="8" type="noConversion"/>
  </si>
  <si>
    <t>交付评估时间</t>
    <phoneticPr fontId="8" type="noConversion"/>
  </si>
  <si>
    <t>施工单位进场日期</t>
    <phoneticPr fontId="8" type="noConversion"/>
  </si>
  <si>
    <t>实际开展施工日期</t>
    <phoneticPr fontId="8" type="noConversion"/>
  </si>
  <si>
    <t>景观平台负责人</t>
    <phoneticPr fontId="8" type="noConversion"/>
  </si>
  <si>
    <t>城市公司</t>
    <phoneticPr fontId="8" type="noConversion"/>
  </si>
  <si>
    <t>城市公司</t>
    <phoneticPr fontId="8" type="noConversion"/>
  </si>
  <si>
    <t>甲方景观负责人</t>
    <phoneticPr fontId="8" type="noConversion"/>
  </si>
  <si>
    <t>实际开展施工日期</t>
    <phoneticPr fontId="8" type="noConversion"/>
  </si>
  <si>
    <t>评估类型</t>
    <phoneticPr fontId="8" type="noConversion"/>
  </si>
  <si>
    <t>项目名称</t>
    <phoneticPr fontId="8" type="noConversion"/>
  </si>
  <si>
    <t>园林景观单位</t>
    <phoneticPr fontId="8" type="noConversion"/>
  </si>
  <si>
    <t>过程评估日期</t>
    <phoneticPr fontId="8" type="noConversion"/>
  </si>
  <si>
    <t>项目总</t>
    <phoneticPr fontId="8" type="noConversion"/>
  </si>
  <si>
    <t>施工单位进场日期</t>
    <phoneticPr fontId="8" type="noConversion"/>
  </si>
  <si>
    <t>交付评估时间</t>
    <phoneticPr fontId="8" type="noConversion"/>
  </si>
  <si>
    <t>交付时间</t>
    <phoneticPr fontId="8" type="noConversion"/>
  </si>
  <si>
    <t>园林景观单位</t>
    <phoneticPr fontId="8" type="noConversion"/>
  </si>
  <si>
    <t>项目所在地</t>
    <phoneticPr fontId="8" type="noConversion"/>
  </si>
  <si>
    <t>项目所在地</t>
    <phoneticPr fontId="8" type="noConversion"/>
  </si>
  <si>
    <t>招标图下发时间</t>
    <phoneticPr fontId="8" type="noConversion"/>
  </si>
  <si>
    <t>施工蓝图下发时间</t>
    <phoneticPr fontId="8" type="noConversion"/>
  </si>
  <si>
    <t>抹灰观感</t>
    <phoneticPr fontId="3" type="noConversion"/>
  </si>
  <si>
    <t>3、抹灰工程</t>
    <phoneticPr fontId="3" type="noConversion"/>
  </si>
  <si>
    <t>构造物防水</t>
    <phoneticPr fontId="3" type="noConversion"/>
  </si>
  <si>
    <t>防水工艺</t>
    <phoneticPr fontId="3" type="noConversion"/>
  </si>
  <si>
    <t>缝隙均匀，缝格直顺</t>
    <phoneticPr fontId="5" type="noConversion"/>
  </si>
  <si>
    <t>装饰面完整，无切割划痕、缺棱掉角裂纹等；无水泥、油渍、油漆等污染；表面洁净，图案清晰，色泽一致，接缝严密，美观，拚缝处的图案、花纹吻合，无胶痕（排版合理、无偏缝、收边细腻、无破损断裂及沉降、无返锈，直线区域不得出现小于整砖1/3碎料出现）</t>
    <phoneticPr fontId="5" type="noConversion"/>
  </si>
  <si>
    <t>2、铺装结合层</t>
    <phoneticPr fontId="5" type="noConversion"/>
  </si>
  <si>
    <t>3、石材压顶</t>
    <phoneticPr fontId="5" type="noConversion"/>
  </si>
  <si>
    <t>4、石材材料</t>
    <phoneticPr fontId="4" type="noConversion"/>
  </si>
  <si>
    <t>5、砖类材料</t>
    <phoneticPr fontId="3" type="noConversion"/>
  </si>
  <si>
    <t>6、道牙施工</t>
    <phoneticPr fontId="5" type="noConversion"/>
  </si>
  <si>
    <t>7、导水槽</t>
    <phoneticPr fontId="5" type="noConversion"/>
  </si>
  <si>
    <t>8、木平台</t>
    <phoneticPr fontId="5" type="noConversion"/>
  </si>
  <si>
    <t>1-2处不合格扣0.5分
3-4处不合格扣1.5分
5处以上不合格扣2分
并全部更换。
（大于0.3-1平米为一处）</t>
    <phoneticPr fontId="3" type="noConversion"/>
  </si>
  <si>
    <t>1、设计不合理区域应及时与设计及甲方沟通，并出具相关变更单；（乔木点位规格除外）
2、与图纸不符则不合格；
3、景观施工图联合审图纪要及抽查</t>
    <phoneticPr fontId="8" type="noConversion"/>
  </si>
  <si>
    <t>600(双边均大于600mm)以上大板，10㎡以内低于2处空鼓；小于600板不能出现空鼓</t>
    <phoneticPr fontId="8" type="noConversion"/>
  </si>
  <si>
    <t>抹灰工程</t>
    <phoneticPr fontId="8" type="noConversion"/>
  </si>
  <si>
    <t>抹灰观感</t>
    <phoneticPr fontId="8" type="noConversion"/>
  </si>
  <si>
    <t>防水工艺</t>
    <phoneticPr fontId="8" type="noConversion"/>
  </si>
  <si>
    <t>构造物防水</t>
    <phoneticPr fontId="8" type="noConversion"/>
  </si>
  <si>
    <t>石材空鼓</t>
    <phoneticPr fontId="8" type="noConversion"/>
  </si>
  <si>
    <t>透水混凝土</t>
    <phoneticPr fontId="8" type="noConversion"/>
  </si>
  <si>
    <t>现场随机抽查5处细沥青完成面，使用两米靠尺及标准梯形塞尺顺坡进行平整度检查，一处不符合标准要求则评定为不合格点；</t>
    <phoneticPr fontId="8" type="noConversion"/>
  </si>
  <si>
    <t>现场随机抽查5处透水混凝土完成面，使用两米靠尺及标准梯形塞尺顺坡进行平整度检查，一处不符合标准要求则评定为不合格点；</t>
    <phoneticPr fontId="8" type="noConversion"/>
  </si>
  <si>
    <t>四、管理动作</t>
    <phoneticPr fontId="5" type="noConversion"/>
  </si>
  <si>
    <t>管理动作加分项</t>
    <phoneticPr fontId="5" type="noConversion"/>
  </si>
  <si>
    <t>1、落地性与资料相结合</t>
    <phoneticPr fontId="5" type="noConversion"/>
  </si>
  <si>
    <t>沥青道路（彩色沥青）</t>
    <phoneticPr fontId="8" type="noConversion"/>
  </si>
  <si>
    <t>石材、仿石材铺装</t>
    <phoneticPr fontId="8" type="noConversion"/>
  </si>
  <si>
    <t>项目工程负责人（实际工程生产协调人）</t>
    <phoneticPr fontId="8" type="noConversion"/>
  </si>
  <si>
    <t>六、安全文明</t>
    <phoneticPr fontId="5" type="noConversion"/>
  </si>
  <si>
    <t>1、符合设计要求；
2、误差不大于正负5%，混凝土标号不小于C20,无开裂现象（若无设计要求时，人行道下部需设置不小于100mm厚碎石垫层，混凝土标号不小于C20,无开裂现象）</t>
    <phoneticPr fontId="3" type="noConversion"/>
  </si>
  <si>
    <t>1、灯具基础无外露；
2、庭院灯、草坪灯等主要照明灯具光源部位未被遮挡</t>
    <phoneticPr fontId="5" type="noConversion"/>
  </si>
  <si>
    <t>1、抹灰层厚度（符合设计要求，无设计要求时0-2cm）；2、出现开裂、空鼓、起砂；
3、抹灰厚度超过3.5cm时，需增设防开裂措施（防开裂措施根据《建筑装饰装修工程质量验收标准》GB50210-2018中4.4.3条款抹灰工程应分层进行。当抹灰总厚度大于或等于35mm时，应采取加强措施。不同材料基体交接处表面的抹灰，应采取防止开裂的加强措施，当采用加强网时，加强网与各基体的搭接宽度不应小于100mm要求）；</t>
    <phoneticPr fontId="3" type="noConversion"/>
  </si>
  <si>
    <t>软硬景交接（4分）</t>
    <phoneticPr fontId="3" type="noConversion"/>
  </si>
  <si>
    <t>软硬景交接</t>
    <phoneticPr fontId="3" type="noConversion"/>
  </si>
  <si>
    <t>三、软硬景交接</t>
    <phoneticPr fontId="3" type="noConversion"/>
  </si>
  <si>
    <t>1、软硬景交接处能有效的防止泥浆污染铺装面，措施不限
2、草坪完成面应低于铺装完成面1-3cm；
3、存在阴阳井现象；</t>
    <phoneticPr fontId="3" type="noConversion"/>
  </si>
  <si>
    <t>四、软景工程</t>
    <phoneticPr fontId="5" type="noConversion"/>
  </si>
  <si>
    <t>1、SBS卷材、EPDM卷材及丙纶防水卷材未达到搭接宽度大于10CM的，双层防水搭接位置错开1/3，复合土工膜搭接跨度大于20CM
大面防水施工前未做R角及防水附加层，宽度不小于500mm
上下均匀250mm，涂膜类材料出现气泡、孔洞、脱落；
2、防水基础施工前基层孔洞、错台、凹凸不平等缺陷部位需处理平整；
3、防水完成面不得出现破损、不平整、脱层空鼓等质量缺陷，下道工序开展前需做好防水保护层；</t>
    <phoneticPr fontId="3" type="noConversion"/>
  </si>
  <si>
    <t>附件1  招商蛇口 景观工程质量过程检查评分表</t>
  </si>
  <si>
    <r>
      <t>分项工程</t>
    </r>
    <r>
      <rPr>
        <b/>
        <sz val="12"/>
        <color rgb="FFFF0000"/>
        <rFont val="微软雅黑"/>
        <family val="2"/>
        <charset val="134"/>
      </rPr>
      <t>（55%）</t>
    </r>
    <phoneticPr fontId="3" type="noConversion"/>
  </si>
  <si>
    <r>
      <t>实测实量工程</t>
    </r>
    <r>
      <rPr>
        <b/>
        <sz val="12"/>
        <color rgb="FFFF0000"/>
        <rFont val="微软雅黑"/>
        <family val="2"/>
        <charset val="134"/>
      </rPr>
      <t>（45%）</t>
    </r>
    <phoneticPr fontId="3" type="noConversion"/>
  </si>
  <si>
    <t>不合格数量小于20%扣0.3分
不合格数量大于20%小于40%扣0.6分
不合格数量大于40%扣1分</t>
    <phoneticPr fontId="4" type="noConversion"/>
  </si>
  <si>
    <t>不合格数量小于20%扣0.5分
不合格数量大于20%小于40%扣1分
不合格数量大于40%扣2分</t>
    <phoneticPr fontId="4" type="noConversion"/>
  </si>
  <si>
    <t>不合格数量小于20%扣1分
不合格数量大于20%小于40%扣2.5分
不合格数量大于40%扣4分</t>
    <phoneticPr fontId="4" type="noConversion"/>
  </si>
  <si>
    <t>查有无，且做法满足图纸要求</t>
    <phoneticPr fontId="3" type="noConversion"/>
  </si>
  <si>
    <t>不合格数量小于20%扣0.5分
不合格数量大于20%小于40%扣1分
不合格数量大于40%扣2分</t>
    <phoneticPr fontId="3" type="noConversion"/>
  </si>
  <si>
    <t>大面防水施工前先做防水附加层，每侧宽度不小于250mm（水体湿贴石材均需做六面防护，树池及其他砌筑挡土墙内侧均需设置防水措施）</t>
    <phoneticPr fontId="3" type="noConversion"/>
  </si>
  <si>
    <t>不符合要求、无合格证扣2分，退货
无复试报告扣2分</t>
    <phoneticPr fontId="3" type="noConversion"/>
  </si>
  <si>
    <t>不合格数量小于20%扣0.5分
不合格数量大于20%小于40%扣1.5分
不合格数量大于40%扣3分</t>
    <phoneticPr fontId="4" type="noConversion"/>
  </si>
  <si>
    <t>1-2处不合格扣0.3分
3-4处不合格扣0.6分
5处以上不合格扣1分
并全部调整。</t>
    <phoneticPr fontId="3" type="noConversion"/>
  </si>
  <si>
    <t xml:space="preserve">
1-2处不合格扣1分
3-4处不合格扣2.5分
5处以上不合格扣4分
并全部调整。</t>
    <phoneticPr fontId="3" type="noConversion"/>
  </si>
  <si>
    <t>存在0.2m以上明显坑洼：
1-2处不合格扣1分
3-4处不合格扣2.5分
5处以上不合格扣4分
并要求地形全面重整。</t>
    <phoneticPr fontId="3" type="noConversion"/>
  </si>
  <si>
    <t>1-2处不合格扣0.5分
3-4处不合格扣1.5分
5处以上不合格扣2分
并需更换。</t>
    <phoneticPr fontId="3" type="noConversion"/>
  </si>
  <si>
    <t>1-2处不合格扣0.3分
3-4处不合格扣0.6分
5处以上不合格扣1分
并全部重做绑扎支撑。</t>
    <phoneticPr fontId="3" type="noConversion"/>
  </si>
  <si>
    <t>1-2处不合格扣0.3分
3-4处不合格扣0.6分
5处以上不合格扣1分
并全部更换。</t>
    <phoneticPr fontId="3" type="noConversion"/>
  </si>
  <si>
    <r>
      <t>混凝土浇筑后无胀模、蜂窝面及露筋</t>
    </r>
    <r>
      <rPr>
        <sz val="10"/>
        <color rgb="FFFF0000"/>
        <rFont val="微软雅黑"/>
        <family val="2"/>
        <charset val="134"/>
      </rPr>
      <t>、夹渣、缺棱掉角</t>
    </r>
    <phoneticPr fontId="3" type="noConversion"/>
  </si>
  <si>
    <r>
      <rPr>
        <sz val="10"/>
        <color rgb="FFFF0000"/>
        <rFont val="微软雅黑"/>
        <family val="2"/>
        <charset val="134"/>
      </rPr>
      <t>1、不满足垂直度（0-5mm）,平整度（0-8mm）（墙体高度≤3米，垂直度标准为5mm，墙体高度＞3米，垂直度标准为10mm）</t>
    </r>
    <r>
      <rPr>
        <sz val="10"/>
        <rFont val="微软雅黑"/>
        <family val="2"/>
        <charset val="134"/>
      </rPr>
      <t xml:space="preserve">；
2、灰缝不饱满；
</t>
    </r>
    <r>
      <rPr>
        <sz val="10"/>
        <color rgb="FFFF0000"/>
        <rFont val="微软雅黑"/>
        <family val="2"/>
        <charset val="134"/>
      </rPr>
      <t>3、砖砌体灰缝宽度不应小于8mm，不应大于10mm</t>
    </r>
    <phoneticPr fontId="3" type="noConversion"/>
  </si>
  <si>
    <r>
      <t>雨水口高于周边地坪，无法起到排水作用（</t>
    </r>
    <r>
      <rPr>
        <sz val="10"/>
        <color rgb="FFFF0000"/>
        <rFont val="微软雅黑"/>
        <family val="2"/>
        <charset val="134"/>
      </rPr>
      <t>给排水一体化</t>
    </r>
    <r>
      <rPr>
        <sz val="10"/>
        <rFont val="微软雅黑"/>
        <family val="2"/>
        <charset val="134"/>
      </rPr>
      <t>；汇水区域需设置排水井）</t>
    </r>
    <phoneticPr fontId="4" type="noConversion"/>
  </si>
  <si>
    <r>
      <t>检查井位于重要景观节点；</t>
    </r>
    <r>
      <rPr>
        <sz val="10"/>
        <color rgb="FFFF0000"/>
        <rFont val="微软雅黑"/>
        <family val="2"/>
        <charset val="134"/>
      </rPr>
      <t>出现阴阳井此项不得分</t>
    </r>
    <r>
      <rPr>
        <sz val="10"/>
        <rFont val="微软雅黑"/>
        <family val="2"/>
        <charset val="134"/>
      </rPr>
      <t>（隐形井盖/篦子尺寸符合铺装排版模数，无阴阳井，隐形井盖尺寸与周边铺装排版模数相符、井盖能正常开启）</t>
    </r>
    <phoneticPr fontId="4" type="noConversion"/>
  </si>
  <si>
    <r>
      <t>1、施工通道采用塑料膜+彩条布+竹条板三层保护
2、其他区域采用塑料膜+彩条布双层保护
3、已完成装饰面无明显污染、</t>
    </r>
    <r>
      <rPr>
        <sz val="10"/>
        <color rgb="FFFF0000"/>
        <rFont val="微软雅黑"/>
        <family val="2"/>
        <charset val="134"/>
      </rPr>
      <t>破损、划痕</t>
    </r>
    <r>
      <rPr>
        <sz val="10"/>
        <rFont val="微软雅黑"/>
        <family val="2"/>
        <charset val="134"/>
      </rPr>
      <t xml:space="preserve">
</t>
    </r>
    <r>
      <rPr>
        <sz val="10"/>
        <color rgb="FFFF0000"/>
        <rFont val="微软雅黑"/>
        <family val="2"/>
        <charset val="134"/>
      </rPr>
      <t>4、铁艺及其他金属材料饰品饰面均需做好成品保护；</t>
    </r>
    <phoneticPr fontId="5" type="noConversion"/>
  </si>
  <si>
    <r>
      <t xml:space="preserve">1、木平台基础底部应设置组织排水，承台龙骨应做防腐处理
2、采用钉子固定的木平台，需弹线后打钉，钉子呈同一直线或弧线
3、材料无开裂现象
4、木饰材料应做六面防腐处理，表面无粗糙、无毛刺、面漆无起皮剥落
</t>
    </r>
    <r>
      <rPr>
        <sz val="10"/>
        <color rgb="FFFF0000"/>
        <rFont val="微软雅黑"/>
        <family val="2"/>
        <charset val="134"/>
      </rPr>
      <t>5、构造做法符合设计要求</t>
    </r>
    <phoneticPr fontId="5" type="noConversion"/>
  </si>
  <si>
    <r>
      <t>1.任何新工作面需做相应样板，经甲方签字确认后方可大面开展施工</t>
    </r>
    <r>
      <rPr>
        <sz val="10"/>
        <color rgb="FFFF0000"/>
        <rFont val="微软雅黑"/>
        <family val="2"/>
        <charset val="134"/>
      </rPr>
      <t>（含软硬景各道工序及标准）</t>
    </r>
    <r>
      <rPr>
        <sz val="10"/>
        <rFont val="微软雅黑"/>
        <family val="2"/>
        <charset val="134"/>
      </rPr>
      <t>，需制作影像资料；
2、施工材料样板封样；
3、苗木样板段；
4、施工样板段点评（需具备样板点评评审表，且需满足以下内容：①明确样板段范围，样板段选取应具有一定代表性；②完成样板段的施工，基本达到交付效果后，请公司及部门领导进行现场点评；③点评完对问题进行收集整理，并在后续的工程中进行优化改进）。</t>
    </r>
    <phoneticPr fontId="8" type="noConversion"/>
  </si>
  <si>
    <r>
      <t>1.对已完成的工作面进行自检，标注位置，检测结果，制作影像资料；评估过程中会对自检测区随意抽检，若抽检与自检结果不一，将判定不合格；</t>
    </r>
    <r>
      <rPr>
        <sz val="10"/>
        <color rgb="FFFF0000"/>
        <rFont val="微软雅黑"/>
        <family val="2"/>
        <charset val="134"/>
      </rPr>
      <t>（自检问题需整改回顾，做到有结果、有报告、有整改）</t>
    </r>
    <r>
      <rPr>
        <sz val="10"/>
        <rFont val="微软雅黑"/>
        <family val="2"/>
        <charset val="134"/>
      </rPr>
      <t xml:space="preserve">
2、针对第三方检测体系自检，施工单位考察及入围报告（考察报告需满足以下内容：①施工单位考察必须对项目经理及所参建项目进行考察，了解施工单位类似业绩；②了解施工单位项目资金来源，进度、质量、安全文明管理体系，下游供方资源情况）</t>
    </r>
    <phoneticPr fontId="8" type="noConversion"/>
  </si>
  <si>
    <r>
      <t>合同</t>
    </r>
    <r>
      <rPr>
        <sz val="10"/>
        <color rgb="FFFF0000"/>
        <rFont val="微软雅黑"/>
        <family val="2"/>
        <charset val="134"/>
      </rPr>
      <t>、隐蔽工程</t>
    </r>
    <phoneticPr fontId="8" type="noConversion"/>
  </si>
  <si>
    <r>
      <t>1、非本项目交底及反交底内容，本项按0分计；
2、交底内容需具备指导施工单位施工的意义（全面）；
3、反交底内容，需具备指导班组长施工的意义（精细）；
4、施工启动会相关交底文件，会议纪要，签到表资料齐全；</t>
    </r>
    <r>
      <rPr>
        <sz val="10"/>
        <color rgb="FFFF0000"/>
        <rFont val="微软雅黑"/>
        <family val="2"/>
        <charset val="134"/>
      </rPr>
      <t>（工期小于30天，强调项目核心、特点（增加模板））</t>
    </r>
    <phoneticPr fontId="3" type="noConversion"/>
  </si>
  <si>
    <r>
      <t>无临边防护措施，每处扣</t>
    </r>
    <r>
      <rPr>
        <b/>
        <sz val="9"/>
        <rFont val="微软雅黑"/>
        <family val="2"/>
        <charset val="134"/>
      </rPr>
      <t>2</t>
    </r>
    <r>
      <rPr>
        <sz val="9"/>
        <rFont val="微软雅黑"/>
        <family val="2"/>
        <charset val="134"/>
      </rPr>
      <t>分。</t>
    </r>
    <phoneticPr fontId="10" type="noConversion"/>
  </si>
  <si>
    <r>
      <t>临边防护不严、不牢或材料不符合要求，每处扣</t>
    </r>
    <r>
      <rPr>
        <b/>
        <sz val="9"/>
        <rFont val="微软雅黑"/>
        <family val="2"/>
        <charset val="134"/>
      </rPr>
      <t>2</t>
    </r>
    <r>
      <rPr>
        <sz val="9"/>
        <rFont val="微软雅黑"/>
        <family val="2"/>
        <charset val="134"/>
      </rPr>
      <t>分。</t>
    </r>
    <phoneticPr fontId="10" type="noConversion"/>
  </si>
  <si>
    <r>
      <t>使用手持电动工具随意接长电源线或更换插头每项扣</t>
    </r>
    <r>
      <rPr>
        <b/>
        <sz val="9"/>
        <rFont val="微软雅黑"/>
        <family val="2"/>
        <charset val="134"/>
      </rPr>
      <t>2</t>
    </r>
    <r>
      <rPr>
        <sz val="9"/>
        <rFont val="微软雅黑"/>
        <family val="2"/>
        <charset val="134"/>
      </rPr>
      <t>分</t>
    </r>
    <phoneticPr fontId="10" type="noConversion"/>
  </si>
  <si>
    <t>不合格数量小于20%扣0.5分
不合格数量大于20%小于40%扣1分
不合格数量大于40%扣2分</t>
    <phoneticPr fontId="4" type="noConversion"/>
  </si>
  <si>
    <t>1-2处不合格扣0.5分
3-4处不合格扣1.5分
5处以上不合格扣2分
并需更换。</t>
    <phoneticPr fontId="3" type="noConversion"/>
  </si>
  <si>
    <r>
      <t>铺装完成面平整度标准</t>
    </r>
    <r>
      <rPr>
        <sz val="8"/>
        <color rgb="FFFF0000"/>
        <rFont val="微软雅黑"/>
        <family val="2"/>
        <charset val="134"/>
      </rPr>
      <t>（0,4mm)</t>
    </r>
    <r>
      <rPr>
        <sz val="8"/>
        <rFont val="微软雅黑"/>
        <family val="2"/>
        <charset val="134"/>
      </rPr>
      <t>；防腐木铺装垫层的导水性符合设计要求，排水通畅无积水现象；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</si>
</sst>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%"/>
  </numFmts>
  <fonts count="29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sz val="18"/>
      <name val="微软雅黑"/>
      <family val="2"/>
      <charset val="134"/>
    </font>
    <font>
      <sz val="11"/>
      <name val="微软雅黑"/>
      <family val="2"/>
      <charset val="134"/>
    </font>
    <font>
      <b/>
      <sz val="12"/>
      <name val="微软雅黑"/>
      <family val="2"/>
      <charset val="134"/>
    </font>
    <font>
      <b/>
      <sz val="11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9"/>
      <name val="微软雅黑"/>
      <family val="2"/>
      <charset val="134"/>
    </font>
    <font>
      <b/>
      <sz val="9"/>
      <name val="微软雅黑"/>
      <family val="2"/>
      <charset val="134"/>
    </font>
    <font>
      <b/>
      <sz val="18"/>
      <name val="微软雅黑"/>
      <family val="2"/>
      <charset val="134"/>
    </font>
    <font>
      <sz val="12"/>
      <name val="微软雅黑"/>
      <family val="2"/>
      <charset val="134"/>
    </font>
    <font>
      <sz val="8"/>
      <name val="微软雅黑"/>
      <family val="2"/>
      <charset val="134"/>
    </font>
    <font>
      <sz val="8"/>
      <color rgb="FFFF0000"/>
      <name val="微软雅黑"/>
      <family val="2"/>
      <charset val="13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 applyAlignment="0">
      <alignment vertical="center"/>
    </xf>
    <xf numFmtId="9" fontId="2" fillId="0" borderId="0" applyAlignment="0">
      <alignment vertical="center"/>
    </xf>
    <xf numFmtId="0" fontId="7" fillId="0" borderId="0" applyAlignment="0">
      <alignment vertical="center"/>
    </xf>
    <xf numFmtId="0" fontId="7" fillId="0" borderId="0" applyAlignment="0">
      <alignment vertical="center"/>
    </xf>
    <xf numFmtId="0" fontId="7" fillId="0" borderId="0" applyAlignment="0">
      <alignment vertical="center"/>
    </xf>
    <xf numFmtId="0" fontId="2" fillId="0" borderId="0" applyAlignment="0">
      <alignment vertical="center"/>
    </xf>
    <xf numFmtId="0" fontId="7" fillId="0" borderId="0" applyAlignment="0">
      <alignment vertical="center"/>
    </xf>
    <xf numFmtId="0" fontId="9" fillId="0" borderId="0" applyAlignment="0">
      <alignment vertical="center"/>
    </xf>
    <xf numFmtId="0" fontId="1" fillId="0" borderId="0" applyAlignment="0">
      <alignment vertical="center"/>
    </xf>
    <xf numFmtId="0" fontId="9" fillId="0" borderId="0" applyAlignment="0"/>
    <xf numFmtId="0" fontId="7" fillId="0" borderId="0" applyAlignment="0">
      <alignment vertical="center"/>
    </xf>
    <xf numFmtId="0" fontId="9" fillId="0" borderId="0" applyAlignment="0">
      <alignment vertical="center"/>
    </xf>
    <xf numFmtId="0" fontId="9" fillId="0" borderId="0" applyAlignment="0"/>
    <xf numFmtId="0" fontId="7" fillId="0" borderId="0" applyAlignment="0"/>
    <xf numFmtId="0" fontId="9" fillId="0" borderId="0" applyAlignment="0"/>
    <xf numFmtId="0" fontId="9" fillId="0" borderId="0" applyAlignment="0"/>
    <xf numFmtId="0" fontId="2" fillId="0" borderId="0" applyAlignment="0">
      <alignment vertical="center"/>
    </xf>
    <xf numFmtId="0" fontId="7" fillId="0" borderId="0" applyAlignment="0"/>
    <xf numFmtId="0" fontId="9" fillId="0" borderId="0">
      <alignment vertical="center"/>
    </xf>
  </cellStyleXfs>
  <cellXfs count="333">
    <xf numFmtId="0" fontId="0" fillId="0" borderId="0" xfId="0">
      <alignment vertical="center"/>
    </xf>
    <xf numFmtId="0" fontId="7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/>
    </xf>
    <xf numFmtId="0" fontId="11" fillId="0" borderId="24" xfId="2" applyFont="1" applyBorder="1" applyAlignment="1">
      <alignment horizontal="center" vertical="center"/>
    </xf>
    <xf numFmtId="14" fontId="11" fillId="0" borderId="24" xfId="2" applyNumberFormat="1" applyFont="1" applyBorder="1" applyAlignment="1">
      <alignment horizontal="center" vertical="center"/>
    </xf>
    <xf numFmtId="0" fontId="11" fillId="0" borderId="24" xfId="2" applyNumberFormat="1" applyFont="1" applyBorder="1" applyAlignment="1">
      <alignment horizontal="center" vertical="center"/>
    </xf>
    <xf numFmtId="176" fontId="11" fillId="12" borderId="1" xfId="2" applyNumberFormat="1" applyFont="1" applyFill="1" applyBorder="1" applyAlignment="1">
      <alignment horizontal="center" vertical="center" wrapText="1"/>
    </xf>
    <xf numFmtId="176" fontId="11" fillId="11" borderId="1" xfId="2" applyNumberFormat="1" applyFont="1" applyFill="1" applyBorder="1" applyAlignment="1">
      <alignment horizontal="center" vertical="center"/>
    </xf>
    <xf numFmtId="176" fontId="11" fillId="0" borderId="1" xfId="2" applyNumberFormat="1" applyFont="1" applyFill="1" applyBorder="1" applyAlignment="1">
      <alignment horizontal="center" vertical="center" wrapText="1"/>
    </xf>
    <xf numFmtId="176" fontId="11" fillId="13" borderId="1" xfId="2" applyNumberFormat="1" applyFont="1" applyFill="1" applyBorder="1" applyAlignment="1">
      <alignment horizontal="center" vertical="center"/>
    </xf>
    <xf numFmtId="176" fontId="11" fillId="0" borderId="1" xfId="2" applyNumberFormat="1" applyFont="1" applyFill="1" applyBorder="1" applyAlignment="1">
      <alignment horizontal="center" vertical="center"/>
    </xf>
    <xf numFmtId="176" fontId="11" fillId="3" borderId="1" xfId="2" applyNumberFormat="1" applyFont="1" applyFill="1" applyBorder="1" applyAlignment="1">
      <alignment horizontal="center" vertical="center"/>
    </xf>
    <xf numFmtId="176" fontId="11" fillId="13" borderId="1" xfId="2" applyNumberFormat="1" applyFont="1" applyFill="1" applyBorder="1" applyAlignment="1">
      <alignment horizontal="center" vertical="center" wrapText="1"/>
    </xf>
    <xf numFmtId="176" fontId="11" fillId="10" borderId="1" xfId="2" applyNumberFormat="1" applyFont="1" applyFill="1" applyBorder="1" applyAlignment="1">
      <alignment horizontal="center" vertical="center"/>
    </xf>
    <xf numFmtId="176" fontId="11" fillId="0" borderId="1" xfId="2" applyNumberFormat="1" applyFont="1" applyBorder="1" applyAlignment="1">
      <alignment horizontal="center" vertical="center"/>
    </xf>
    <xf numFmtId="176" fontId="11" fillId="0" borderId="1" xfId="2" applyNumberFormat="1" applyFont="1" applyBorder="1" applyAlignment="1">
      <alignment horizontal="center" vertical="center" wrapText="1"/>
    </xf>
    <xf numFmtId="176" fontId="11" fillId="3" borderId="1" xfId="2" applyNumberFormat="1" applyFont="1" applyFill="1" applyBorder="1" applyAlignment="1">
      <alignment horizontal="center" vertical="center" wrapText="1"/>
    </xf>
    <xf numFmtId="176" fontId="11" fillId="12" borderId="1" xfId="2" applyNumberFormat="1" applyFont="1" applyFill="1" applyBorder="1" applyAlignment="1">
      <alignment horizontal="center" vertical="center"/>
    </xf>
    <xf numFmtId="0" fontId="11" fillId="0" borderId="25" xfId="2" applyFont="1" applyBorder="1" applyAlignment="1">
      <alignment horizontal="center" vertical="center"/>
    </xf>
    <xf numFmtId="14" fontId="11" fillId="0" borderId="26" xfId="2" applyNumberFormat="1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 wrapText="1"/>
    </xf>
    <xf numFmtId="176" fontId="11" fillId="13" borderId="26" xfId="2" applyNumberFormat="1" applyFont="1" applyFill="1" applyBorder="1" applyAlignment="1">
      <alignment horizontal="center" vertical="center"/>
    </xf>
    <xf numFmtId="176" fontId="11" fillId="0" borderId="26" xfId="2" applyNumberFormat="1" applyFont="1" applyBorder="1" applyAlignment="1">
      <alignment horizontal="center" vertical="center"/>
    </xf>
    <xf numFmtId="176" fontId="11" fillId="0" borderId="26" xfId="2" applyNumberFormat="1" applyFont="1" applyBorder="1" applyAlignment="1">
      <alignment horizontal="center" vertical="center" wrapText="1"/>
    </xf>
    <xf numFmtId="0" fontId="11" fillId="0" borderId="1" xfId="2" applyNumberFormat="1" applyFont="1" applyBorder="1" applyAlignment="1">
      <alignment horizontal="center" vertical="center"/>
    </xf>
    <xf numFmtId="176" fontId="11" fillId="3" borderId="26" xfId="2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176" fontId="12" fillId="0" borderId="6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0" fontId="17" fillId="0" borderId="0" xfId="1" applyNumberFormat="1" applyFont="1" applyBorder="1" applyAlignment="1">
      <alignment horizontal="center" vertical="center" wrapText="1"/>
    </xf>
    <xf numFmtId="10" fontId="17" fillId="0" borderId="0" xfId="1" applyNumberFormat="1" applyFont="1">
      <alignment vertical="center"/>
    </xf>
    <xf numFmtId="0" fontId="17" fillId="0" borderId="0" xfId="0" applyFont="1">
      <alignment vertical="center"/>
    </xf>
    <xf numFmtId="0" fontId="18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0" fontId="17" fillId="0" borderId="1" xfId="1" applyNumberFormat="1" applyFont="1" applyBorder="1" applyAlignment="1">
      <alignment horizontal="center" vertical="center" wrapText="1"/>
    </xf>
    <xf numFmtId="10" fontId="17" fillId="0" borderId="1" xfId="1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vertical="center" wrapText="1"/>
    </xf>
    <xf numFmtId="0" fontId="22" fillId="3" borderId="7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7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0" fontId="17" fillId="0" borderId="1" xfId="1" applyNumberFormat="1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center" vertical="center"/>
    </xf>
    <xf numFmtId="0" fontId="22" fillId="3" borderId="26" xfId="0" applyFont="1" applyFill="1" applyBorder="1" applyAlignment="1">
      <alignment vertical="center" wrapText="1"/>
    </xf>
    <xf numFmtId="0" fontId="21" fillId="2" borderId="26" xfId="0" applyFont="1" applyFill="1" applyBorder="1" applyAlignment="1">
      <alignment vertical="center" wrapText="1"/>
    </xf>
    <xf numFmtId="0" fontId="20" fillId="0" borderId="26" xfId="0" applyFont="1" applyBorder="1" applyAlignment="1">
      <alignment horizontal="center" vertical="center"/>
    </xf>
    <xf numFmtId="10" fontId="17" fillId="0" borderId="26" xfId="1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3" borderId="26" xfId="0" applyFont="1" applyFill="1" applyBorder="1" applyAlignment="1">
      <alignment vertical="center" wrapText="1"/>
    </xf>
    <xf numFmtId="0" fontId="21" fillId="0" borderId="0" xfId="0" applyFont="1">
      <alignment vertical="center"/>
    </xf>
    <xf numFmtId="0" fontId="22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22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vertical="center" wrapText="1"/>
    </xf>
    <xf numFmtId="0" fontId="20" fillId="0" borderId="26" xfId="0" applyFont="1" applyFill="1" applyBorder="1" applyAlignment="1">
      <alignment horizontal="center" vertical="center"/>
    </xf>
    <xf numFmtId="10" fontId="17" fillId="0" borderId="26" xfId="1" applyNumberFormat="1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vertical="center" wrapText="1"/>
    </xf>
    <xf numFmtId="0" fontId="21" fillId="0" borderId="19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7" applyFont="1" applyFill="1" applyBorder="1" applyAlignment="1">
      <alignment horizontal="center" vertical="center" wrapText="1"/>
    </xf>
    <xf numFmtId="0" fontId="20" fillId="0" borderId="1" xfId="7" applyFont="1" applyFill="1" applyBorder="1" applyAlignment="1">
      <alignment horizontal="center" vertical="center" wrapText="1"/>
    </xf>
    <xf numFmtId="0" fontId="17" fillId="0" borderId="0" xfId="2" applyFont="1">
      <alignment vertical="center"/>
    </xf>
    <xf numFmtId="0" fontId="21" fillId="3" borderId="1" xfId="7" applyFont="1" applyFill="1" applyBorder="1" applyAlignment="1">
      <alignment horizontal="center" vertical="center" wrapText="1"/>
    </xf>
    <xf numFmtId="0" fontId="21" fillId="0" borderId="5" xfId="2" applyFont="1" applyFill="1" applyBorder="1" applyAlignment="1">
      <alignment horizontal="center" vertical="center"/>
    </xf>
    <xf numFmtId="0" fontId="19" fillId="0" borderId="5" xfId="2" applyFont="1" applyBorder="1" applyAlignment="1">
      <alignment horizontal="center" vertical="center"/>
    </xf>
    <xf numFmtId="9" fontId="17" fillId="0" borderId="5" xfId="2" applyNumberFormat="1" applyFont="1" applyBorder="1" applyAlignment="1">
      <alignment horizontal="center" vertical="center"/>
    </xf>
    <xf numFmtId="0" fontId="21" fillId="3" borderId="5" xfId="2" applyFont="1" applyFill="1" applyBorder="1" applyAlignment="1">
      <alignment horizontal="center" vertical="center"/>
    </xf>
    <xf numFmtId="0" fontId="21" fillId="3" borderId="26" xfId="7" applyFont="1" applyFill="1" applyBorder="1" applyAlignment="1">
      <alignment horizontal="center" vertical="center" wrapText="1"/>
    </xf>
    <xf numFmtId="0" fontId="21" fillId="0" borderId="26" xfId="7" applyFont="1" applyFill="1" applyBorder="1" applyAlignment="1">
      <alignment horizontal="center" vertical="center" wrapText="1"/>
    </xf>
    <xf numFmtId="0" fontId="20" fillId="0" borderId="7" xfId="7" applyFont="1" applyFill="1" applyBorder="1" applyAlignment="1">
      <alignment horizontal="center" vertical="center" wrapText="1"/>
    </xf>
    <xf numFmtId="10" fontId="20" fillId="9" borderId="11" xfId="1" applyNumberFormat="1" applyFont="1" applyFill="1" applyBorder="1" applyAlignment="1">
      <alignment horizontal="center" vertical="center" wrapText="1"/>
    </xf>
    <xf numFmtId="10" fontId="20" fillId="9" borderId="8" xfId="1" applyNumberFormat="1" applyFont="1" applyFill="1" applyBorder="1" applyAlignment="1">
      <alignment horizontal="center" vertical="center" wrapText="1"/>
    </xf>
    <xf numFmtId="0" fontId="21" fillId="0" borderId="1" xfId="9" applyFont="1" applyFill="1" applyBorder="1" applyAlignment="1">
      <alignment horizontal="center" vertical="center" wrapText="1"/>
    </xf>
    <xf numFmtId="0" fontId="20" fillId="0" borderId="1" xfId="9" applyFont="1" applyFill="1" applyBorder="1" applyAlignment="1">
      <alignment horizontal="center" vertical="center" wrapText="1"/>
    </xf>
    <xf numFmtId="0" fontId="17" fillId="0" borderId="0" xfId="8" applyFont="1">
      <alignment vertical="center"/>
    </xf>
    <xf numFmtId="0" fontId="21" fillId="0" borderId="4" xfId="9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10" fontId="17" fillId="0" borderId="0" xfId="1" applyNumberFormat="1" applyFont="1" applyAlignment="1">
      <alignment horizontal="center" vertical="center" wrapText="1"/>
    </xf>
    <xf numFmtId="0" fontId="19" fillId="6" borderId="1" xfId="5" applyFont="1" applyFill="1" applyBorder="1" applyAlignment="1">
      <alignment horizontal="center" vertical="center" wrapText="1"/>
    </xf>
    <xf numFmtId="10" fontId="19" fillId="6" borderId="1" xfId="1" applyNumberFormat="1" applyFont="1" applyFill="1" applyBorder="1" applyAlignment="1">
      <alignment horizontal="center" vertical="center" wrapText="1"/>
    </xf>
    <xf numFmtId="0" fontId="19" fillId="6" borderId="17" xfId="5" applyFont="1" applyFill="1" applyBorder="1" applyAlignment="1">
      <alignment horizontal="center" vertical="center" wrapText="1"/>
    </xf>
    <xf numFmtId="0" fontId="27" fillId="0" borderId="1" xfId="5" applyFont="1" applyFill="1" applyBorder="1" applyAlignment="1">
      <alignment horizontal="center" vertical="center" wrapText="1"/>
    </xf>
    <xf numFmtId="0" fontId="27" fillId="0" borderId="1" xfId="5" applyFont="1" applyFill="1" applyBorder="1" applyAlignment="1">
      <alignment horizontal="left" vertical="center" wrapText="1"/>
    </xf>
    <xf numFmtId="10" fontId="27" fillId="0" borderId="1" xfId="1" applyNumberFormat="1" applyFont="1" applyFill="1" applyBorder="1" applyAlignment="1">
      <alignment horizontal="center" vertical="center" wrapText="1"/>
    </xf>
    <xf numFmtId="9" fontId="27" fillId="6" borderId="1" xfId="1" applyFont="1" applyFill="1" applyBorder="1" applyAlignment="1">
      <alignment horizontal="center" vertical="center" wrapText="1"/>
    </xf>
    <xf numFmtId="0" fontId="21" fillId="5" borderId="1" xfId="5" applyFont="1" applyFill="1" applyBorder="1" applyAlignment="1">
      <alignment horizontal="center" vertical="center" wrapText="1"/>
    </xf>
    <xf numFmtId="0" fontId="17" fillId="4" borderId="1" xfId="5" applyFont="1" applyFill="1" applyBorder="1" applyAlignment="1">
      <alignment horizontal="center" vertical="center" wrapText="1"/>
    </xf>
    <xf numFmtId="0" fontId="17" fillId="4" borderId="19" xfId="5" applyFont="1" applyFill="1" applyBorder="1" applyAlignment="1">
      <alignment vertical="center" wrapText="1"/>
    </xf>
    <xf numFmtId="0" fontId="17" fillId="4" borderId="3" xfId="5" applyFont="1" applyFill="1" applyBorder="1" applyAlignment="1">
      <alignment vertical="center" wrapText="1"/>
    </xf>
    <xf numFmtId="0" fontId="17" fillId="4" borderId="20" xfId="5" applyFont="1" applyFill="1" applyBorder="1" applyAlignment="1">
      <alignment vertical="center" wrapText="1"/>
    </xf>
    <xf numFmtId="0" fontId="22" fillId="5" borderId="1" xfId="5" applyFont="1" applyFill="1" applyBorder="1" applyAlignment="1">
      <alignment horizontal="center" vertical="center" wrapText="1"/>
    </xf>
    <xf numFmtId="0" fontId="17" fillId="4" borderId="21" xfId="5" applyFont="1" applyFill="1" applyBorder="1" applyAlignment="1">
      <alignment vertical="center" wrapText="1"/>
    </xf>
    <xf numFmtId="0" fontId="17" fillId="4" borderId="0" xfId="5" applyFont="1" applyFill="1" applyBorder="1" applyAlignment="1">
      <alignment vertical="center" wrapText="1"/>
    </xf>
    <xf numFmtId="0" fontId="17" fillId="4" borderId="9" xfId="5" applyFont="1" applyFill="1" applyBorder="1" applyAlignment="1">
      <alignment vertical="center" wrapText="1"/>
    </xf>
    <xf numFmtId="0" fontId="17" fillId="4" borderId="1" xfId="5" applyFont="1" applyFill="1" applyBorder="1" applyAlignment="1">
      <alignment vertical="center" wrapText="1"/>
    </xf>
    <xf numFmtId="0" fontId="17" fillId="0" borderId="17" xfId="2" applyFont="1" applyBorder="1" applyAlignment="1">
      <alignment horizontal="center" vertical="center"/>
    </xf>
    <xf numFmtId="0" fontId="19" fillId="3" borderId="1" xfId="5" applyFont="1" applyFill="1" applyBorder="1" applyAlignment="1">
      <alignment horizontal="center" vertical="center" wrapText="1"/>
    </xf>
    <xf numFmtId="0" fontId="27" fillId="3" borderId="1" xfId="5" applyFont="1" applyFill="1" applyBorder="1" applyAlignment="1">
      <alignment horizontal="center" vertical="center" wrapText="1"/>
    </xf>
    <xf numFmtId="10" fontId="27" fillId="3" borderId="1" xfId="1" applyNumberFormat="1" applyFont="1" applyFill="1" applyBorder="1" applyAlignment="1">
      <alignment horizontal="center" vertical="center" wrapText="1"/>
    </xf>
    <xf numFmtId="9" fontId="27" fillId="3" borderId="1" xfId="1" applyFont="1" applyFill="1" applyBorder="1" applyAlignment="1">
      <alignment horizontal="center" vertical="center" wrapText="1"/>
    </xf>
    <xf numFmtId="0" fontId="21" fillId="3" borderId="1" xfId="5" applyFont="1" applyFill="1" applyBorder="1" applyAlignment="1">
      <alignment horizontal="center" vertical="center" wrapText="1"/>
    </xf>
    <xf numFmtId="0" fontId="17" fillId="3" borderId="26" xfId="5" applyFont="1" applyFill="1" applyBorder="1" applyAlignment="1">
      <alignment horizontal="center" vertical="center" wrapText="1"/>
    </xf>
    <xf numFmtId="0" fontId="17" fillId="3" borderId="26" xfId="5" applyFont="1" applyFill="1" applyBorder="1" applyAlignment="1">
      <alignment vertical="center" wrapText="1"/>
    </xf>
    <xf numFmtId="0" fontId="17" fillId="3" borderId="0" xfId="2" applyFont="1" applyFill="1">
      <alignment vertical="center"/>
    </xf>
    <xf numFmtId="0" fontId="28" fillId="0" borderId="1" xfId="5" applyFont="1" applyFill="1" applyBorder="1" applyAlignment="1">
      <alignment horizontal="center" vertical="center" wrapText="1"/>
    </xf>
    <xf numFmtId="0" fontId="27" fillId="3" borderId="26" xfId="5" applyFont="1" applyFill="1" applyBorder="1" applyAlignment="1">
      <alignment horizontal="center" vertical="center" wrapText="1"/>
    </xf>
    <xf numFmtId="0" fontId="27" fillId="3" borderId="26" xfId="5" applyFont="1" applyFill="1" applyBorder="1" applyAlignment="1">
      <alignment horizontal="left" vertical="center" wrapText="1"/>
    </xf>
    <xf numFmtId="0" fontId="17" fillId="4" borderId="26" xfId="5" applyFont="1" applyFill="1" applyBorder="1" applyAlignment="1">
      <alignment horizontal="center" vertical="center" wrapText="1"/>
    </xf>
    <xf numFmtId="0" fontId="27" fillId="0" borderId="1" xfId="5" applyFont="1" applyFill="1" applyBorder="1" applyAlignment="1">
      <alignment vertical="center" wrapText="1"/>
    </xf>
    <xf numFmtId="0" fontId="17" fillId="4" borderId="7" xfId="5" applyFont="1" applyFill="1" applyBorder="1" applyAlignment="1">
      <alignment vertical="center" wrapText="1"/>
    </xf>
    <xf numFmtId="0" fontId="17" fillId="4" borderId="11" xfId="5" applyFont="1" applyFill="1" applyBorder="1" applyAlignment="1">
      <alignment vertical="center" wrapText="1"/>
    </xf>
    <xf numFmtId="9" fontId="28" fillId="6" borderId="1" xfId="1" applyFont="1" applyFill="1" applyBorder="1" applyAlignment="1">
      <alignment horizontal="center" vertical="center" wrapText="1"/>
    </xf>
    <xf numFmtId="10" fontId="19" fillId="0" borderId="7" xfId="1" applyNumberFormat="1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3" fillId="0" borderId="11" xfId="0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76" fontId="12" fillId="0" borderId="7" xfId="0" applyNumberFormat="1" applyFont="1" applyFill="1" applyBorder="1" applyAlignment="1">
      <alignment horizontal="center" vertical="center" wrapText="1"/>
    </xf>
    <xf numFmtId="176" fontId="12" fillId="0" borderId="11" xfId="0" applyNumberFormat="1" applyFont="1" applyFill="1" applyBorder="1" applyAlignment="1">
      <alignment horizontal="center" vertical="center" wrapText="1"/>
    </xf>
    <xf numFmtId="176" fontId="12" fillId="0" borderId="8" xfId="0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10" fontId="12" fillId="3" borderId="3" xfId="0" applyNumberFormat="1" applyFont="1" applyFill="1" applyBorder="1" applyAlignment="1">
      <alignment horizontal="center" vertical="center" wrapText="1"/>
    </xf>
    <xf numFmtId="10" fontId="12" fillId="3" borderId="20" xfId="0" applyNumberFormat="1" applyFont="1" applyFill="1" applyBorder="1" applyAlignment="1">
      <alignment horizontal="center" vertical="center" wrapText="1"/>
    </xf>
    <xf numFmtId="10" fontId="12" fillId="3" borderId="2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10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58" fontId="13" fillId="0" borderId="7" xfId="0" applyNumberFormat="1" applyFont="1" applyFill="1" applyBorder="1" applyAlignment="1">
      <alignment horizontal="center" vertical="center" wrapText="1"/>
    </xf>
    <xf numFmtId="58" fontId="13" fillId="0" borderId="11" xfId="0" applyNumberFormat="1" applyFont="1" applyFill="1" applyBorder="1" applyAlignment="1">
      <alignment horizontal="center" vertical="center" wrapText="1"/>
    </xf>
    <xf numFmtId="58" fontId="13" fillId="0" borderId="8" xfId="0" applyNumberFormat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58" fontId="14" fillId="0" borderId="26" xfId="0" applyNumberFormat="1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58" fontId="13" fillId="0" borderId="26" xfId="0" applyNumberFormat="1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/>
    </xf>
    <xf numFmtId="0" fontId="19" fillId="10" borderId="7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9" fontId="19" fillId="0" borderId="6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9" fontId="17" fillId="0" borderId="6" xfId="2" applyNumberFormat="1" applyFont="1" applyBorder="1" applyAlignment="1">
      <alignment horizontal="center" vertical="center"/>
    </xf>
    <xf numFmtId="9" fontId="17" fillId="0" borderId="4" xfId="2" applyNumberFormat="1" applyFont="1" applyBorder="1" applyAlignment="1">
      <alignment horizontal="center" vertical="center"/>
    </xf>
    <xf numFmtId="9" fontId="17" fillId="0" borderId="5" xfId="2" applyNumberFormat="1" applyFont="1" applyBorder="1" applyAlignment="1">
      <alignment horizontal="center" vertical="center"/>
    </xf>
    <xf numFmtId="0" fontId="19" fillId="7" borderId="11" xfId="2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7" xfId="18" applyFont="1" applyBorder="1" applyAlignment="1">
      <alignment horizontal="left" vertical="center" wrapText="1"/>
    </xf>
    <xf numFmtId="0" fontId="21" fillId="0" borderId="11" xfId="18" applyFont="1" applyBorder="1" applyAlignment="1">
      <alignment horizontal="left" vertical="center" wrapText="1"/>
    </xf>
    <xf numFmtId="0" fontId="19" fillId="0" borderId="1" xfId="2" applyFont="1" applyBorder="1" applyAlignment="1">
      <alignment horizontal="center" vertical="center"/>
    </xf>
    <xf numFmtId="0" fontId="21" fillId="0" borderId="7" xfId="7" applyFont="1" applyFill="1" applyBorder="1" applyAlignment="1">
      <alignment horizontal="center" vertical="center" wrapText="1"/>
    </xf>
    <xf numFmtId="0" fontId="21" fillId="0" borderId="11" xfId="7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9" fillId="7" borderId="11" xfId="0" applyFont="1" applyFill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center"/>
    </xf>
    <xf numFmtId="0" fontId="19" fillId="0" borderId="4" xfId="2" applyFont="1" applyBorder="1" applyAlignment="1">
      <alignment horizontal="center" vertical="center"/>
    </xf>
    <xf numFmtId="0" fontId="19" fillId="0" borderId="5" xfId="2" applyFont="1" applyBorder="1" applyAlignment="1">
      <alignment horizontal="center" vertical="center"/>
    </xf>
    <xf numFmtId="0" fontId="21" fillId="3" borderId="7" xfId="18" applyFont="1" applyFill="1" applyBorder="1" applyAlignment="1">
      <alignment horizontal="left" vertical="top" wrapText="1"/>
    </xf>
    <xf numFmtId="0" fontId="21" fillId="3" borderId="8" xfId="18" applyFont="1" applyFill="1" applyBorder="1" applyAlignment="1">
      <alignment horizontal="left" vertical="top" wrapText="1"/>
    </xf>
    <xf numFmtId="0" fontId="20" fillId="7" borderId="11" xfId="9" applyFont="1" applyFill="1" applyBorder="1" applyAlignment="1">
      <alignment horizontal="center" vertical="center" wrapText="1"/>
    </xf>
    <xf numFmtId="0" fontId="23" fillId="0" borderId="7" xfId="9" applyFont="1" applyFill="1" applyBorder="1" applyAlignment="1">
      <alignment horizontal="center" vertical="center" wrapText="1"/>
    </xf>
    <xf numFmtId="0" fontId="23" fillId="0" borderId="11" xfId="9" applyFont="1" applyFill="1" applyBorder="1" applyAlignment="1">
      <alignment horizontal="center" vertical="center" wrapText="1"/>
    </xf>
    <xf numFmtId="0" fontId="19" fillId="0" borderId="18" xfId="9" applyFont="1" applyFill="1" applyBorder="1" applyAlignment="1">
      <alignment horizontal="center" vertical="center" wrapText="1"/>
    </xf>
    <xf numFmtId="0" fontId="19" fillId="0" borderId="7" xfId="9" applyFont="1" applyFill="1" applyBorder="1" applyAlignment="1">
      <alignment horizontal="center" vertical="center" wrapText="1"/>
    </xf>
    <xf numFmtId="0" fontId="19" fillId="0" borderId="11" xfId="9" applyFont="1" applyFill="1" applyBorder="1" applyAlignment="1">
      <alignment horizontal="center" vertical="center" wrapText="1"/>
    </xf>
    <xf numFmtId="0" fontId="19" fillId="0" borderId="8" xfId="9" applyFont="1" applyFill="1" applyBorder="1" applyAlignment="1">
      <alignment horizontal="center" vertical="center" wrapText="1"/>
    </xf>
    <xf numFmtId="9" fontId="21" fillId="0" borderId="4" xfId="9" applyNumberFormat="1" applyFont="1" applyFill="1" applyBorder="1" applyAlignment="1">
      <alignment horizontal="center" vertical="center" wrapText="1"/>
    </xf>
    <xf numFmtId="0" fontId="21" fillId="0" borderId="4" xfId="9" applyFont="1" applyFill="1" applyBorder="1" applyAlignment="1">
      <alignment horizontal="center" vertical="center" wrapText="1"/>
    </xf>
    <xf numFmtId="0" fontId="21" fillId="0" borderId="1" xfId="9" applyFont="1" applyFill="1" applyBorder="1" applyAlignment="1">
      <alignment horizontal="center" vertical="center" wrapText="1"/>
    </xf>
    <xf numFmtId="10" fontId="17" fillId="0" borderId="6" xfId="1" applyNumberFormat="1" applyFont="1" applyFill="1" applyBorder="1" applyAlignment="1">
      <alignment horizontal="center" vertical="center"/>
    </xf>
    <xf numFmtId="10" fontId="17" fillId="0" borderId="4" xfId="1" applyNumberFormat="1" applyFont="1" applyFill="1" applyBorder="1" applyAlignment="1">
      <alignment horizontal="center" vertical="center"/>
    </xf>
    <xf numFmtId="10" fontId="17" fillId="0" borderId="5" xfId="1" applyNumberFormat="1" applyFont="1" applyFill="1" applyBorder="1" applyAlignment="1">
      <alignment horizontal="center" vertical="center"/>
    </xf>
    <xf numFmtId="10" fontId="17" fillId="0" borderId="1" xfId="1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10" fontId="20" fillId="9" borderId="7" xfId="1" applyNumberFormat="1" applyFont="1" applyFill="1" applyBorder="1" applyAlignment="1">
      <alignment horizontal="center" vertical="center" wrapText="1"/>
    </xf>
    <xf numFmtId="10" fontId="20" fillId="9" borderId="8" xfId="1" applyNumberFormat="1" applyFont="1" applyFill="1" applyBorder="1" applyAlignment="1">
      <alignment horizontal="center" vertical="center" wrapText="1"/>
    </xf>
    <xf numFmtId="176" fontId="20" fillId="7" borderId="7" xfId="1" applyNumberFormat="1" applyFont="1" applyFill="1" applyBorder="1" applyAlignment="1">
      <alignment horizontal="center" vertical="center"/>
    </xf>
    <xf numFmtId="176" fontId="20" fillId="7" borderId="11" xfId="1" applyNumberFormat="1" applyFont="1" applyFill="1" applyBorder="1" applyAlignment="1">
      <alignment horizontal="center" vertical="center"/>
    </xf>
    <xf numFmtId="176" fontId="20" fillId="7" borderId="8" xfId="1" applyNumberFormat="1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3" borderId="7" xfId="18" applyFont="1" applyFill="1" applyBorder="1" applyAlignment="1">
      <alignment horizontal="left" vertical="center" wrapText="1"/>
    </xf>
    <xf numFmtId="0" fontId="21" fillId="3" borderId="11" xfId="18" applyFont="1" applyFill="1" applyBorder="1" applyAlignment="1">
      <alignment horizontal="left" vertical="center" wrapText="1"/>
    </xf>
    <xf numFmtId="10" fontId="21" fillId="0" borderId="1" xfId="1" applyNumberFormat="1" applyFont="1" applyFill="1" applyBorder="1" applyAlignment="1">
      <alignment horizontal="center" vertical="center" wrapText="1"/>
    </xf>
    <xf numFmtId="176" fontId="19" fillId="10" borderId="7" xfId="1" applyNumberFormat="1" applyFont="1" applyFill="1" applyBorder="1" applyAlignment="1">
      <alignment horizontal="center" vertical="center"/>
    </xf>
    <xf numFmtId="176" fontId="19" fillId="10" borderId="11" xfId="1" applyNumberFormat="1" applyFont="1" applyFill="1" applyBorder="1" applyAlignment="1">
      <alignment horizontal="center" vertical="center"/>
    </xf>
    <xf numFmtId="176" fontId="19" fillId="10" borderId="8" xfId="1" applyNumberFormat="1" applyFont="1" applyFill="1" applyBorder="1" applyAlignment="1">
      <alignment horizontal="center" vertical="center"/>
    </xf>
    <xf numFmtId="10" fontId="20" fillId="0" borderId="19" xfId="1" applyNumberFormat="1" applyFont="1" applyFill="1" applyBorder="1" applyAlignment="1">
      <alignment horizontal="center" vertical="center" wrapText="1"/>
    </xf>
    <xf numFmtId="10" fontId="20" fillId="0" borderId="20" xfId="1" applyNumberFormat="1" applyFont="1" applyFill="1" applyBorder="1" applyAlignment="1">
      <alignment horizontal="center" vertical="center" wrapText="1"/>
    </xf>
    <xf numFmtId="10" fontId="20" fillId="0" borderId="22" xfId="1" applyNumberFormat="1" applyFont="1" applyFill="1" applyBorder="1" applyAlignment="1">
      <alignment horizontal="center" vertical="center" wrapText="1"/>
    </xf>
    <xf numFmtId="10" fontId="20" fillId="0" borderId="10" xfId="1" applyNumberFormat="1" applyFont="1" applyFill="1" applyBorder="1" applyAlignment="1">
      <alignment horizontal="center" vertical="center" wrapText="1"/>
    </xf>
    <xf numFmtId="10" fontId="20" fillId="0" borderId="7" xfId="1" applyNumberFormat="1" applyFont="1" applyFill="1" applyBorder="1" applyAlignment="1">
      <alignment horizontal="center" vertical="center" wrapText="1"/>
    </xf>
    <xf numFmtId="10" fontId="20" fillId="0" borderId="8" xfId="1" applyNumberFormat="1" applyFont="1" applyFill="1" applyBorder="1" applyAlignment="1">
      <alignment horizontal="center" vertical="center" wrapText="1"/>
    </xf>
    <xf numFmtId="176" fontId="20" fillId="7" borderId="7" xfId="1" applyNumberFormat="1" applyFont="1" applyFill="1" applyBorder="1" applyAlignment="1">
      <alignment horizontal="center" vertical="center" wrapText="1"/>
    </xf>
    <xf numFmtId="176" fontId="20" fillId="7" borderId="11" xfId="1" applyNumberFormat="1" applyFont="1" applyFill="1" applyBorder="1" applyAlignment="1">
      <alignment horizontal="center" vertical="center" wrapText="1"/>
    </xf>
    <xf numFmtId="176" fontId="20" fillId="7" borderId="8" xfId="1" applyNumberFormat="1" applyFont="1" applyFill="1" applyBorder="1" applyAlignment="1">
      <alignment horizontal="center" vertical="center" wrapText="1"/>
    </xf>
    <xf numFmtId="0" fontId="20" fillId="0" borderId="7" xfId="9" applyFont="1" applyFill="1" applyBorder="1" applyAlignment="1">
      <alignment horizontal="center" vertical="center" wrapText="1"/>
    </xf>
    <xf numFmtId="0" fontId="20" fillId="0" borderId="11" xfId="9" applyFont="1" applyFill="1" applyBorder="1" applyAlignment="1">
      <alignment horizontal="center" vertical="center" wrapText="1"/>
    </xf>
    <xf numFmtId="0" fontId="20" fillId="0" borderId="8" xfId="9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7" xfId="7" applyFont="1" applyFill="1" applyBorder="1" applyAlignment="1">
      <alignment horizontal="center" vertical="center" wrapText="1"/>
    </xf>
    <xf numFmtId="0" fontId="20" fillId="0" borderId="11" xfId="7" applyFont="1" applyFill="1" applyBorder="1" applyAlignment="1">
      <alignment horizontal="center" vertical="center" wrapText="1"/>
    </xf>
    <xf numFmtId="0" fontId="20" fillId="0" borderId="8" xfId="7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3" borderId="8" xfId="18" applyFont="1" applyFill="1" applyBorder="1" applyAlignment="1">
      <alignment horizontal="left" vertical="center" wrapText="1"/>
    </xf>
    <xf numFmtId="0" fontId="18" fillId="7" borderId="7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17" fillId="0" borderId="14" xfId="2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7" fillId="0" borderId="17" xfId="2" applyFont="1" applyBorder="1" applyAlignment="1">
      <alignment horizontal="center" vertical="center"/>
    </xf>
    <xf numFmtId="0" fontId="19" fillId="7" borderId="16" xfId="5" applyFont="1" applyFill="1" applyBorder="1" applyAlignment="1">
      <alignment horizontal="center" vertical="center" textRotation="255" wrapText="1"/>
    </xf>
    <xf numFmtId="0" fontId="26" fillId="3" borderId="1" xfId="5" applyFont="1" applyFill="1" applyBorder="1" applyAlignment="1">
      <alignment horizontal="center" vertical="center" wrapText="1"/>
    </xf>
    <xf numFmtId="176" fontId="17" fillId="0" borderId="7" xfId="2" applyNumberFormat="1" applyFont="1" applyBorder="1" applyAlignment="1">
      <alignment horizontal="center" vertical="center"/>
    </xf>
    <xf numFmtId="176" fontId="17" fillId="0" borderId="11" xfId="2" applyNumberFormat="1" applyFont="1" applyBorder="1" applyAlignment="1">
      <alignment horizontal="center" vertical="center"/>
    </xf>
    <xf numFmtId="176" fontId="17" fillId="0" borderId="15" xfId="2" applyNumberFormat="1" applyFont="1" applyBorder="1" applyAlignment="1">
      <alignment horizontal="center" vertical="center"/>
    </xf>
    <xf numFmtId="0" fontId="19" fillId="0" borderId="16" xfId="2" applyFont="1" applyBorder="1" applyAlignment="1">
      <alignment horizontal="center" vertical="center"/>
    </xf>
    <xf numFmtId="0" fontId="19" fillId="7" borderId="20" xfId="5" applyFont="1" applyFill="1" applyBorder="1" applyAlignment="1">
      <alignment horizontal="center" vertical="center" wrapText="1"/>
    </xf>
    <xf numFmtId="0" fontId="19" fillId="7" borderId="9" xfId="5" applyFont="1" applyFill="1" applyBorder="1" applyAlignment="1">
      <alignment horizontal="center" vertical="center" wrapText="1"/>
    </xf>
    <xf numFmtId="0" fontId="19" fillId="7" borderId="10" xfId="5" applyFont="1" applyFill="1" applyBorder="1" applyAlignment="1">
      <alignment horizontal="center" vertical="center" wrapText="1"/>
    </xf>
    <xf numFmtId="0" fontId="19" fillId="3" borderId="23" xfId="5" applyFont="1" applyFill="1" applyBorder="1" applyAlignment="1">
      <alignment horizontal="center" vertical="center" wrapText="1"/>
    </xf>
    <xf numFmtId="0" fontId="19" fillId="3" borderId="11" xfId="5" applyFont="1" applyFill="1" applyBorder="1" applyAlignment="1">
      <alignment horizontal="center" vertical="center" wrapText="1"/>
    </xf>
    <xf numFmtId="0" fontId="19" fillId="3" borderId="8" xfId="5" applyFont="1" applyFill="1" applyBorder="1" applyAlignment="1">
      <alignment horizontal="center" vertical="center" wrapText="1"/>
    </xf>
    <xf numFmtId="10" fontId="27" fillId="0" borderId="6" xfId="1" applyNumberFormat="1" applyFont="1" applyFill="1" applyBorder="1" applyAlignment="1">
      <alignment horizontal="center" vertical="center" wrapText="1"/>
    </xf>
    <xf numFmtId="10" fontId="27" fillId="0" borderId="4" xfId="1" applyNumberFormat="1" applyFont="1" applyFill="1" applyBorder="1" applyAlignment="1">
      <alignment horizontal="center" vertical="center" wrapText="1"/>
    </xf>
    <xf numFmtId="10" fontId="27" fillId="0" borderId="5" xfId="1" applyNumberFormat="1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 wrapText="1"/>
    </xf>
    <xf numFmtId="0" fontId="19" fillId="6" borderId="1" xfId="5" applyFont="1" applyFill="1" applyBorder="1" applyAlignment="1">
      <alignment horizontal="center" vertical="center" wrapText="1"/>
    </xf>
    <xf numFmtId="0" fontId="19" fillId="7" borderId="1" xfId="5" applyFont="1" applyFill="1" applyBorder="1" applyAlignment="1">
      <alignment horizontal="center" vertical="center" wrapText="1"/>
    </xf>
    <xf numFmtId="0" fontId="19" fillId="7" borderId="7" xfId="5" applyFont="1" applyFill="1" applyBorder="1" applyAlignment="1">
      <alignment horizontal="center" vertical="center" wrapText="1"/>
    </xf>
    <xf numFmtId="0" fontId="19" fillId="7" borderId="8" xfId="5" applyFont="1" applyFill="1" applyBorder="1" applyAlignment="1">
      <alignment horizontal="center" vertical="center" wrapText="1"/>
    </xf>
    <xf numFmtId="0" fontId="17" fillId="4" borderId="7" xfId="5" applyFont="1" applyFill="1" applyBorder="1" applyAlignment="1">
      <alignment horizontal="center" vertical="center" wrapText="1"/>
    </xf>
    <xf numFmtId="0" fontId="17" fillId="4" borderId="11" xfId="5" applyFont="1" applyFill="1" applyBorder="1" applyAlignment="1">
      <alignment horizontal="center" vertical="center" wrapText="1"/>
    </xf>
    <xf numFmtId="0" fontId="17" fillId="4" borderId="8" xfId="5" applyFont="1" applyFill="1" applyBorder="1" applyAlignment="1">
      <alignment horizontal="center" vertical="center" wrapText="1"/>
    </xf>
    <xf numFmtId="0" fontId="19" fillId="7" borderId="11" xfId="5" applyFont="1" applyFill="1" applyBorder="1" applyAlignment="1">
      <alignment horizontal="center" vertical="center" wrapText="1"/>
    </xf>
    <xf numFmtId="0" fontId="19" fillId="7" borderId="6" xfId="5" applyFont="1" applyFill="1" applyBorder="1" applyAlignment="1">
      <alignment horizontal="center" vertical="center" wrapText="1"/>
    </xf>
    <xf numFmtId="0" fontId="19" fillId="7" borderId="4" xfId="5" applyFont="1" applyFill="1" applyBorder="1" applyAlignment="1">
      <alignment horizontal="center" vertical="center" wrapText="1"/>
    </xf>
    <xf numFmtId="0" fontId="19" fillId="7" borderId="5" xfId="5" applyFont="1" applyFill="1" applyBorder="1" applyAlignment="1">
      <alignment horizontal="center" vertical="center" wrapText="1"/>
    </xf>
    <xf numFmtId="0" fontId="19" fillId="3" borderId="7" xfId="5" applyFont="1" applyFill="1" applyBorder="1" applyAlignment="1">
      <alignment horizontal="center" vertical="center" wrapText="1"/>
    </xf>
    <xf numFmtId="0" fontId="19" fillId="7" borderId="19" xfId="5" applyFont="1" applyFill="1" applyBorder="1" applyAlignment="1">
      <alignment horizontal="center" vertical="center" wrapText="1"/>
    </xf>
    <xf numFmtId="0" fontId="19" fillId="7" borderId="21" xfId="5" applyFont="1" applyFill="1" applyBorder="1" applyAlignment="1">
      <alignment horizontal="center" vertical="center" wrapText="1"/>
    </xf>
    <xf numFmtId="0" fontId="19" fillId="7" borderId="22" xfId="5" applyFont="1" applyFill="1" applyBorder="1" applyAlignment="1">
      <alignment horizontal="center" vertical="center" wrapText="1"/>
    </xf>
    <xf numFmtId="0" fontId="25" fillId="0" borderId="0" xfId="5" applyFont="1" applyAlignment="1">
      <alignment horizontal="center" vertical="center" wrapText="1"/>
    </xf>
    <xf numFmtId="0" fontId="18" fillId="8" borderId="7" xfId="6" applyFont="1" applyFill="1" applyBorder="1" applyAlignment="1">
      <alignment horizontal="center" vertical="center" wrapText="1"/>
    </xf>
    <xf numFmtId="0" fontId="18" fillId="8" borderId="11" xfId="6" applyFont="1" applyFill="1" applyBorder="1" applyAlignment="1">
      <alignment horizontal="center" vertical="center" wrapText="1"/>
    </xf>
    <xf numFmtId="0" fontId="18" fillId="8" borderId="15" xfId="6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6" fillId="8" borderId="1" xfId="6" applyFont="1" applyFill="1" applyBorder="1" applyAlignment="1">
      <alignment horizontal="center" vertical="center" wrapText="1"/>
    </xf>
    <xf numFmtId="0" fontId="18" fillId="8" borderId="8" xfId="6" applyFont="1" applyFill="1" applyBorder="1" applyAlignment="1">
      <alignment horizontal="center" vertical="center" wrapText="1"/>
    </xf>
    <xf numFmtId="0" fontId="18" fillId="8" borderId="23" xfId="6" applyFont="1" applyFill="1" applyBorder="1" applyAlignment="1">
      <alignment horizontal="center" vertical="center" wrapText="1"/>
    </xf>
    <xf numFmtId="0" fontId="17" fillId="4" borderId="3" xfId="5" applyFont="1" applyFill="1" applyBorder="1" applyAlignment="1">
      <alignment horizontal="center" vertical="center" wrapText="1"/>
    </xf>
    <xf numFmtId="0" fontId="17" fillId="4" borderId="20" xfId="5" applyFont="1" applyFill="1" applyBorder="1" applyAlignment="1">
      <alignment horizontal="center" vertical="center" wrapText="1"/>
    </xf>
    <xf numFmtId="0" fontId="17" fillId="4" borderId="0" xfId="5" applyFont="1" applyFill="1" applyBorder="1" applyAlignment="1">
      <alignment horizontal="center" vertical="center" wrapText="1"/>
    </xf>
    <xf numFmtId="0" fontId="17" fillId="4" borderId="9" xfId="5" applyFont="1" applyFill="1" applyBorder="1" applyAlignment="1">
      <alignment horizontal="center" vertical="center" wrapText="1"/>
    </xf>
    <xf numFmtId="0" fontId="17" fillId="4" borderId="2" xfId="5" applyFont="1" applyFill="1" applyBorder="1" applyAlignment="1">
      <alignment horizontal="center" vertical="center" wrapText="1"/>
    </xf>
    <xf numFmtId="0" fontId="17" fillId="4" borderId="10" xfId="5" applyFont="1" applyFill="1" applyBorder="1" applyAlignment="1">
      <alignment horizontal="center" vertical="center" wrapText="1"/>
    </xf>
    <xf numFmtId="0" fontId="17" fillId="4" borderId="19" xfId="5" applyFont="1" applyFill="1" applyBorder="1" applyAlignment="1">
      <alignment horizontal="center" vertical="center" wrapText="1"/>
    </xf>
    <xf numFmtId="0" fontId="17" fillId="4" borderId="22" xfId="5" applyFont="1" applyFill="1" applyBorder="1" applyAlignment="1">
      <alignment horizontal="center" vertical="center" wrapText="1"/>
    </xf>
    <xf numFmtId="176" fontId="26" fillId="3" borderId="1" xfId="1" applyNumberFormat="1" applyFont="1" applyFill="1" applyBorder="1" applyAlignment="1">
      <alignment horizontal="center" vertical="center" wrapText="1"/>
    </xf>
    <xf numFmtId="10" fontId="26" fillId="3" borderId="1" xfId="1" applyNumberFormat="1" applyFont="1" applyFill="1" applyBorder="1" applyAlignment="1">
      <alignment horizontal="center" vertical="center" wrapText="1"/>
    </xf>
    <xf numFmtId="176" fontId="26" fillId="3" borderId="7" xfId="1" applyNumberFormat="1" applyFont="1" applyFill="1" applyBorder="1" applyAlignment="1">
      <alignment horizontal="center" vertical="center" wrapText="1"/>
    </xf>
    <xf numFmtId="176" fontId="26" fillId="3" borderId="8" xfId="1" applyNumberFormat="1" applyFont="1" applyFill="1" applyBorder="1" applyAlignment="1">
      <alignment horizontal="center" vertical="center" wrapText="1"/>
    </xf>
    <xf numFmtId="0" fontId="17" fillId="4" borderId="21" xfId="5" applyFont="1" applyFill="1" applyBorder="1" applyAlignment="1">
      <alignment horizontal="center" vertical="center" wrapText="1"/>
    </xf>
  </cellXfs>
  <cellStyles count="19">
    <cellStyle name="百分比" xfId="1" builtinId="5"/>
    <cellStyle name="常规" xfId="0" builtinId="0"/>
    <cellStyle name="常规 10" xfId="17"/>
    <cellStyle name="常规 11" xfId="13"/>
    <cellStyle name="常规 12" xfId="14"/>
    <cellStyle name="常规 13" xfId="12"/>
    <cellStyle name="常规 14" xfId="2"/>
    <cellStyle name="常规 15" xfId="3"/>
    <cellStyle name="常规 16" xfId="4"/>
    <cellStyle name="常规 17" xfId="5"/>
    <cellStyle name="常规 2" xfId="16"/>
    <cellStyle name="常规 3" xfId="11"/>
    <cellStyle name="常规 4" xfId="8"/>
    <cellStyle name="常规 5" xfId="10"/>
    <cellStyle name="常规 6" xfId="6"/>
    <cellStyle name="常规 7" xfId="15"/>
    <cellStyle name="常规 8" xfId="7"/>
    <cellStyle name="常规 9" xfId="9"/>
    <cellStyle name="常规_Sheet1" xfId="18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18952</xdr:colOff>
      <xdr:row>5</xdr:row>
      <xdr:rowOff>9525</xdr:rowOff>
    </xdr:from>
    <xdr:ext cx="2821316" cy="2579034"/>
    <xdr:pic>
      <xdr:nvPicPr>
        <xdr:cNvPr id="3" name="图片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72834" y="2261907"/>
          <a:ext cx="2821316" cy="2579034"/>
        </a:xfrm>
        <a:prstGeom prst="rect">
          <a:avLst/>
        </a:prstGeom>
      </xdr:spPr>
    </xdr:pic>
    <xdr:clientData/>
  </xdr:oneCellAnchor>
  <xdr:oneCellAnchor>
    <xdr:from>
      <xdr:col>18</xdr:col>
      <xdr:colOff>19051</xdr:colOff>
      <xdr:row>41</xdr:row>
      <xdr:rowOff>81643</xdr:rowOff>
    </xdr:from>
    <xdr:ext cx="2819399" cy="2177360"/>
    <xdr:pic>
      <xdr:nvPicPr>
        <xdr:cNvPr id="5" name="图片 4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2498" y="15804697"/>
          <a:ext cx="2819399" cy="2177360"/>
        </a:xfrm>
        <a:prstGeom prst="rect">
          <a:avLst/>
        </a:prstGeom>
      </xdr:spPr>
    </xdr:pic>
    <xdr:clientData/>
  </xdr:oneCellAnchor>
  <xdr:oneCellAnchor>
    <xdr:from>
      <xdr:col>18</xdr:col>
      <xdr:colOff>19051</xdr:colOff>
      <xdr:row>35</xdr:row>
      <xdr:rowOff>278465</xdr:rowOff>
    </xdr:from>
    <xdr:ext cx="2819399" cy="2082373"/>
    <xdr:pic>
      <xdr:nvPicPr>
        <xdr:cNvPr id="6" name="图片 5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2498" y="13715519"/>
          <a:ext cx="2819399" cy="2082373"/>
        </a:xfrm>
        <a:prstGeom prst="rect">
          <a:avLst/>
        </a:prstGeom>
      </xdr:spPr>
    </xdr:pic>
    <xdr:clientData/>
  </xdr:oneCellAnchor>
  <xdr:oneCellAnchor>
    <xdr:from>
      <xdr:col>18</xdr:col>
      <xdr:colOff>19051</xdr:colOff>
      <xdr:row>11</xdr:row>
      <xdr:rowOff>313765</xdr:rowOff>
    </xdr:from>
    <xdr:ext cx="2819399" cy="2498911"/>
    <xdr:pic>
      <xdr:nvPicPr>
        <xdr:cNvPr id="7" name="图片 6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72933" y="4852147"/>
          <a:ext cx="2819399" cy="2498911"/>
        </a:xfrm>
        <a:prstGeom prst="rect">
          <a:avLst/>
        </a:prstGeom>
      </xdr:spPr>
    </xdr:pic>
    <xdr:clientData/>
  </xdr:oneCellAnchor>
  <xdr:oneCellAnchor>
    <xdr:from>
      <xdr:col>18</xdr:col>
      <xdr:colOff>19051</xdr:colOff>
      <xdr:row>18</xdr:row>
      <xdr:rowOff>156882</xdr:rowOff>
    </xdr:from>
    <xdr:ext cx="2819399" cy="2221063"/>
    <xdr:pic>
      <xdr:nvPicPr>
        <xdr:cNvPr id="8" name="图片 7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72933" y="7362264"/>
          <a:ext cx="2819399" cy="2221063"/>
        </a:xfrm>
        <a:prstGeom prst="rect">
          <a:avLst/>
        </a:prstGeom>
      </xdr:spPr>
    </xdr:pic>
    <xdr:clientData/>
  </xdr:oneCellAnchor>
  <xdr:oneCellAnchor>
    <xdr:from>
      <xdr:col>18</xdr:col>
      <xdr:colOff>19052</xdr:colOff>
      <xdr:row>30</xdr:row>
      <xdr:rowOff>68035</xdr:rowOff>
    </xdr:from>
    <xdr:ext cx="2819399" cy="2103162"/>
    <xdr:pic>
      <xdr:nvPicPr>
        <xdr:cNvPr id="9" name="图片 8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2499" y="11600089"/>
          <a:ext cx="2819399" cy="2103162"/>
        </a:xfrm>
        <a:prstGeom prst="rect">
          <a:avLst/>
        </a:prstGeom>
      </xdr:spPr>
    </xdr:pic>
    <xdr:clientData/>
  </xdr:oneCellAnchor>
  <xdr:oneCellAnchor>
    <xdr:from>
      <xdr:col>18</xdr:col>
      <xdr:colOff>38105</xdr:colOff>
      <xdr:row>46</xdr:row>
      <xdr:rowOff>380999</xdr:rowOff>
    </xdr:from>
    <xdr:ext cx="1479091" cy="2266947"/>
    <xdr:pic>
      <xdr:nvPicPr>
        <xdr:cNvPr id="10" name="图片 9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3067624" y="18402981"/>
          <a:ext cx="2266947" cy="1479091"/>
        </a:xfrm>
        <a:prstGeom prst="rect">
          <a:avLst/>
        </a:prstGeom>
      </xdr:spPr>
    </xdr:pic>
    <xdr:clientData/>
  </xdr:oneCellAnchor>
  <xdr:oneCellAnchor>
    <xdr:from>
      <xdr:col>18</xdr:col>
      <xdr:colOff>19051</xdr:colOff>
      <xdr:row>23</xdr:row>
      <xdr:rowOff>277813</xdr:rowOff>
    </xdr:from>
    <xdr:ext cx="2819399" cy="2443616"/>
    <xdr:pic>
      <xdr:nvPicPr>
        <xdr:cNvPr id="11" name="图片 10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25489" y="9532938"/>
          <a:ext cx="2819399" cy="2443616"/>
        </a:xfrm>
        <a:prstGeom prst="rect">
          <a:avLst/>
        </a:prstGeom>
      </xdr:spPr>
    </xdr:pic>
    <xdr:clientData/>
  </xdr:oneCellAnchor>
  <xdr:oneCellAnchor>
    <xdr:from>
      <xdr:col>18</xdr:col>
      <xdr:colOff>1537610</xdr:colOff>
      <xdr:row>46</xdr:row>
      <xdr:rowOff>374196</xdr:rowOff>
    </xdr:from>
    <xdr:ext cx="1300840" cy="2273754"/>
    <xdr:pic>
      <xdr:nvPicPr>
        <xdr:cNvPr id="12" name="图片 11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4474600" y="18488707"/>
          <a:ext cx="2273754" cy="1300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opLeftCell="A13" zoomScale="70" zoomScaleNormal="70" workbookViewId="0">
      <selection activeCell="C4" sqref="C4:G4"/>
    </sheetView>
  </sheetViews>
  <sheetFormatPr defaultRowHeight="16.5" x14ac:dyDescent="0.15"/>
  <cols>
    <col min="1" max="7" width="9" style="29"/>
    <col min="8" max="8" width="9.875" style="29" customWidth="1"/>
    <col min="9" max="9" width="14.375" style="29" customWidth="1"/>
    <col min="10" max="14" width="9" style="29"/>
    <col min="15" max="15" width="14.875" style="29" customWidth="1"/>
    <col min="16" max="16384" width="9" style="29"/>
  </cols>
  <sheetData>
    <row r="1" spans="1:15" ht="37.5" customHeight="1" x14ac:dyDescent="0.15">
      <c r="A1" s="148" t="s">
        <v>174</v>
      </c>
      <c r="B1" s="149"/>
      <c r="C1" s="145"/>
      <c r="D1" s="146"/>
      <c r="E1" s="146"/>
      <c r="F1" s="146"/>
      <c r="G1" s="147"/>
      <c r="H1" s="148" t="s">
        <v>420</v>
      </c>
      <c r="I1" s="149"/>
      <c r="J1" s="146"/>
      <c r="K1" s="146"/>
      <c r="L1" s="146"/>
      <c r="M1" s="146"/>
      <c r="N1" s="146"/>
      <c r="O1" s="147"/>
    </row>
    <row r="2" spans="1:15" ht="37.5" customHeight="1" x14ac:dyDescent="0.15">
      <c r="A2" s="148" t="s">
        <v>424</v>
      </c>
      <c r="B2" s="149"/>
      <c r="C2" s="150"/>
      <c r="D2" s="150"/>
      <c r="E2" s="150"/>
      <c r="F2" s="150"/>
      <c r="G2" s="150"/>
      <c r="H2" s="151" t="s">
        <v>432</v>
      </c>
      <c r="I2" s="151"/>
      <c r="J2" s="150"/>
      <c r="K2" s="150"/>
      <c r="L2" s="150"/>
      <c r="M2" s="150"/>
      <c r="N2" s="150"/>
      <c r="O2" s="150"/>
    </row>
    <row r="3" spans="1:15" ht="37.5" customHeight="1" x14ac:dyDescent="0.15">
      <c r="A3" s="148" t="s">
        <v>142</v>
      </c>
      <c r="B3" s="149"/>
      <c r="C3" s="145"/>
      <c r="D3" s="146"/>
      <c r="E3" s="146"/>
      <c r="F3" s="146"/>
      <c r="G3" s="147"/>
      <c r="H3" s="148" t="s">
        <v>425</v>
      </c>
      <c r="I3" s="149"/>
      <c r="J3" s="145"/>
      <c r="K3" s="146"/>
      <c r="L3" s="146"/>
      <c r="M3" s="146"/>
      <c r="N3" s="146"/>
      <c r="O3" s="147"/>
    </row>
    <row r="4" spans="1:15" ht="37.5" customHeight="1" x14ac:dyDescent="0.15">
      <c r="A4" s="148" t="s">
        <v>146</v>
      </c>
      <c r="B4" s="149"/>
      <c r="C4" s="145"/>
      <c r="D4" s="146"/>
      <c r="E4" s="146"/>
      <c r="F4" s="146"/>
      <c r="G4" s="147"/>
      <c r="H4" s="148" t="s">
        <v>426</v>
      </c>
      <c r="I4" s="149"/>
      <c r="J4" s="153"/>
      <c r="K4" s="153"/>
      <c r="L4" s="153"/>
      <c r="M4" s="153"/>
      <c r="N4" s="153"/>
      <c r="O4" s="154"/>
    </row>
    <row r="5" spans="1:15" ht="37.5" customHeight="1" x14ac:dyDescent="0.15">
      <c r="A5" s="148" t="s">
        <v>421</v>
      </c>
      <c r="B5" s="149"/>
      <c r="C5" s="145"/>
      <c r="D5" s="146"/>
      <c r="E5" s="146"/>
      <c r="F5" s="146"/>
      <c r="G5" s="146"/>
      <c r="H5" s="148" t="s">
        <v>165</v>
      </c>
      <c r="I5" s="149"/>
      <c r="J5" s="145"/>
      <c r="K5" s="146"/>
      <c r="L5" s="146"/>
      <c r="M5" s="146"/>
      <c r="N5" s="146"/>
      <c r="O5" s="147"/>
    </row>
    <row r="6" spans="1:15" ht="37.5" customHeight="1" x14ac:dyDescent="0.15">
      <c r="A6" s="152" t="s">
        <v>427</v>
      </c>
      <c r="B6" s="152"/>
      <c r="C6" s="145"/>
      <c r="D6" s="146"/>
      <c r="E6" s="146"/>
      <c r="F6" s="146"/>
      <c r="G6" s="147"/>
      <c r="H6" s="148" t="s">
        <v>465</v>
      </c>
      <c r="I6" s="149"/>
      <c r="J6" s="145"/>
      <c r="K6" s="146"/>
      <c r="L6" s="146"/>
      <c r="M6" s="146"/>
      <c r="N6" s="146"/>
      <c r="O6" s="147"/>
    </row>
    <row r="7" spans="1:15" ht="37.5" customHeight="1" x14ac:dyDescent="0.15">
      <c r="A7" s="148" t="s">
        <v>428</v>
      </c>
      <c r="B7" s="149"/>
      <c r="C7" s="176"/>
      <c r="D7" s="177"/>
      <c r="E7" s="177"/>
      <c r="F7" s="177"/>
      <c r="G7" s="178"/>
      <c r="H7" s="148" t="s">
        <v>422</v>
      </c>
      <c r="I7" s="149"/>
      <c r="J7" s="176"/>
      <c r="K7" s="146"/>
      <c r="L7" s="146"/>
      <c r="M7" s="146"/>
      <c r="N7" s="146"/>
      <c r="O7" s="147"/>
    </row>
    <row r="8" spans="1:15" ht="37.5" customHeight="1" x14ac:dyDescent="0.15">
      <c r="A8" s="179" t="s">
        <v>429</v>
      </c>
      <c r="B8" s="179"/>
      <c r="C8" s="180"/>
      <c r="D8" s="181"/>
      <c r="E8" s="181"/>
      <c r="F8" s="181"/>
      <c r="G8" s="181"/>
      <c r="H8" s="179" t="s">
        <v>430</v>
      </c>
      <c r="I8" s="179"/>
      <c r="J8" s="182"/>
      <c r="K8" s="183"/>
      <c r="L8" s="183"/>
      <c r="M8" s="183"/>
      <c r="N8" s="183"/>
      <c r="O8" s="183"/>
    </row>
    <row r="9" spans="1:15" ht="37.5" customHeight="1" x14ac:dyDescent="0.15">
      <c r="A9" s="148" t="s">
        <v>147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49"/>
    </row>
    <row r="10" spans="1:15" ht="37.5" customHeight="1" x14ac:dyDescent="0.15">
      <c r="A10" s="174" t="s">
        <v>477</v>
      </c>
      <c r="B10" s="174"/>
      <c r="C10" s="174"/>
      <c r="D10" s="164" t="s">
        <v>155</v>
      </c>
      <c r="E10" s="164"/>
      <c r="F10" s="164" t="s">
        <v>156</v>
      </c>
      <c r="G10" s="164"/>
      <c r="H10" s="172" t="s">
        <v>158</v>
      </c>
      <c r="I10" s="172"/>
      <c r="J10" s="172"/>
      <c r="K10" s="172"/>
      <c r="L10" s="172"/>
      <c r="M10" s="172"/>
      <c r="N10" s="172"/>
      <c r="O10" s="30" t="s">
        <v>152</v>
      </c>
    </row>
    <row r="11" spans="1:15" ht="37.5" customHeight="1" x14ac:dyDescent="0.15">
      <c r="A11" s="174"/>
      <c r="B11" s="174"/>
      <c r="C11" s="174"/>
      <c r="D11" s="173">
        <f>'2、各分项工程检查表'!G53</f>
        <v>1</v>
      </c>
      <c r="E11" s="173"/>
      <c r="F11" s="173">
        <f>'2、各分项工程检查表'!G61</f>
        <v>1</v>
      </c>
      <c r="G11" s="173"/>
      <c r="H11" s="173">
        <f>'2、各分项工程检查表'!G67</f>
        <v>1</v>
      </c>
      <c r="I11" s="173"/>
      <c r="J11" s="172"/>
      <c r="K11" s="172"/>
      <c r="L11" s="172"/>
      <c r="M11" s="172"/>
      <c r="N11" s="172"/>
      <c r="O11" s="31">
        <f>'2、各分项工程检查表'!G68</f>
        <v>1</v>
      </c>
    </row>
    <row r="12" spans="1:15" ht="37.5" customHeight="1" x14ac:dyDescent="0.15">
      <c r="A12" s="165" t="s">
        <v>478</v>
      </c>
      <c r="B12" s="166"/>
      <c r="C12" s="167"/>
      <c r="D12" s="164" t="s">
        <v>153</v>
      </c>
      <c r="E12" s="164"/>
      <c r="F12" s="172" t="s">
        <v>154</v>
      </c>
      <c r="G12" s="172"/>
      <c r="H12" s="158"/>
      <c r="I12" s="159"/>
      <c r="J12" s="159"/>
      <c r="K12" s="159"/>
      <c r="L12" s="159"/>
      <c r="M12" s="159"/>
      <c r="N12" s="160"/>
      <c r="O12" s="30" t="s">
        <v>157</v>
      </c>
    </row>
    <row r="13" spans="1:15" ht="37.5" customHeight="1" x14ac:dyDescent="0.15">
      <c r="A13" s="168"/>
      <c r="B13" s="169"/>
      <c r="C13" s="170"/>
      <c r="D13" s="171">
        <f>'3、园林景观实测.实量'!F19</f>
        <v>1</v>
      </c>
      <c r="E13" s="171"/>
      <c r="F13" s="173">
        <f>'3、园林景观实测.实量'!F54:G54</f>
        <v>1</v>
      </c>
      <c r="G13" s="173"/>
      <c r="H13" s="161"/>
      <c r="I13" s="162"/>
      <c r="J13" s="162"/>
      <c r="K13" s="162"/>
      <c r="L13" s="162"/>
      <c r="M13" s="162"/>
      <c r="N13" s="163"/>
      <c r="O13" s="32">
        <f>'3、园林景观实测.实量'!G55</f>
        <v>1</v>
      </c>
    </row>
    <row r="14" spans="1:15" ht="37.5" customHeight="1" x14ac:dyDescent="0.15">
      <c r="A14" s="148" t="s">
        <v>148</v>
      </c>
      <c r="B14" s="175"/>
      <c r="C14" s="149"/>
      <c r="D14" s="155">
        <f>O11*0.55+O13*0.45</f>
        <v>1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7"/>
    </row>
    <row r="15" spans="1:15" ht="37.5" customHeight="1" x14ac:dyDescent="0.15">
      <c r="A15" s="148" t="s">
        <v>149</v>
      </c>
      <c r="B15" s="146"/>
      <c r="C15" s="147"/>
      <c r="D15" s="145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7"/>
    </row>
    <row r="16" spans="1:15" ht="37.5" customHeight="1" x14ac:dyDescent="0.15">
      <c r="A16" s="148" t="s">
        <v>150</v>
      </c>
      <c r="B16" s="175"/>
      <c r="C16" s="149"/>
      <c r="D16" s="152"/>
      <c r="E16" s="152"/>
      <c r="F16" s="152"/>
      <c r="G16" s="152" t="s">
        <v>170</v>
      </c>
      <c r="H16" s="152"/>
      <c r="I16" s="152"/>
      <c r="J16" s="152"/>
      <c r="K16" s="152"/>
      <c r="L16" s="30" t="s">
        <v>151</v>
      </c>
      <c r="M16" s="152"/>
      <c r="N16" s="152"/>
      <c r="O16" s="152"/>
    </row>
  </sheetData>
  <mergeCells count="56">
    <mergeCell ref="A7:B7"/>
    <mergeCell ref="C7:G7"/>
    <mergeCell ref="H7:I7"/>
    <mergeCell ref="J7:O7"/>
    <mergeCell ref="A9:O9"/>
    <mergeCell ref="A8:B8"/>
    <mergeCell ref="C8:G8"/>
    <mergeCell ref="H8:I8"/>
    <mergeCell ref="J8:O8"/>
    <mergeCell ref="A10:C11"/>
    <mergeCell ref="J10:N11"/>
    <mergeCell ref="D10:E10"/>
    <mergeCell ref="M16:O16"/>
    <mergeCell ref="A16:C16"/>
    <mergeCell ref="D16:F16"/>
    <mergeCell ref="G16:H16"/>
    <mergeCell ref="I16:K16"/>
    <mergeCell ref="A15:C15"/>
    <mergeCell ref="D15:O15"/>
    <mergeCell ref="F10:G10"/>
    <mergeCell ref="H10:I10"/>
    <mergeCell ref="D11:E11"/>
    <mergeCell ref="F11:G11"/>
    <mergeCell ref="H11:I11"/>
    <mergeCell ref="A14:C14"/>
    <mergeCell ref="D14:O14"/>
    <mergeCell ref="H12:N13"/>
    <mergeCell ref="D12:E12"/>
    <mergeCell ref="A12:C13"/>
    <mergeCell ref="D13:E13"/>
    <mergeCell ref="F12:G12"/>
    <mergeCell ref="F13:G13"/>
    <mergeCell ref="A1:B1"/>
    <mergeCell ref="C1:G1"/>
    <mergeCell ref="H1:I1"/>
    <mergeCell ref="J1:O1"/>
    <mergeCell ref="H3:I3"/>
    <mergeCell ref="C3:G3"/>
    <mergeCell ref="J3:O3"/>
    <mergeCell ref="A3:B3"/>
    <mergeCell ref="C6:G6"/>
    <mergeCell ref="J6:O6"/>
    <mergeCell ref="A2:B2"/>
    <mergeCell ref="C2:G2"/>
    <mergeCell ref="H2:I2"/>
    <mergeCell ref="J2:O2"/>
    <mergeCell ref="A5:B5"/>
    <mergeCell ref="C5:G5"/>
    <mergeCell ref="J5:O5"/>
    <mergeCell ref="A6:B6"/>
    <mergeCell ref="H6:I6"/>
    <mergeCell ref="H5:I5"/>
    <mergeCell ref="A4:B4"/>
    <mergeCell ref="C4:G4"/>
    <mergeCell ref="H4:I4"/>
    <mergeCell ref="J4:O4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81"/>
  <sheetViews>
    <sheetView tabSelected="1" topLeftCell="A53" zoomScale="85" zoomScaleNormal="85" zoomScaleSheetLayoutView="100" workbookViewId="0">
      <selection activeCell="E55" sqref="E55:F55"/>
    </sheetView>
  </sheetViews>
  <sheetFormatPr defaultColWidth="9.125" defaultRowHeight="16.5" x14ac:dyDescent="0.15"/>
  <cols>
    <col min="1" max="1" width="21.5" style="35" customWidth="1"/>
    <col min="2" max="2" width="13.625" style="35" customWidth="1"/>
    <col min="3" max="3" width="14.5" style="35" customWidth="1"/>
    <col min="4" max="4" width="12.5" style="35" customWidth="1"/>
    <col min="5" max="5" width="26.5" style="35" customWidth="1"/>
    <col min="6" max="6" width="52.25" style="35" customWidth="1"/>
    <col min="7" max="7" width="30.5" style="35" customWidth="1"/>
    <col min="8" max="8" width="9.75" style="107" customWidth="1"/>
    <col min="9" max="9" width="12.5" style="108" customWidth="1"/>
    <col min="10" max="10" width="16.625" style="34" customWidth="1"/>
    <col min="11" max="11" width="9.75" style="35" bestFit="1" customWidth="1"/>
    <col min="12" max="16384" width="9.125" style="35"/>
  </cols>
  <sheetData>
    <row r="1" spans="1:12" ht="47.45" customHeight="1" x14ac:dyDescent="0.15">
      <c r="A1" s="186" t="s">
        <v>476</v>
      </c>
      <c r="B1" s="186"/>
      <c r="C1" s="186"/>
      <c r="D1" s="186"/>
      <c r="E1" s="186"/>
      <c r="F1" s="186"/>
      <c r="G1" s="187"/>
      <c r="H1" s="187"/>
      <c r="I1" s="33"/>
    </row>
    <row r="2" spans="1:12" ht="36" customHeight="1" x14ac:dyDescent="0.15">
      <c r="A2" s="36" t="s">
        <v>94</v>
      </c>
      <c r="B2" s="200">
        <f>'1、会签表'!C1</f>
        <v>0</v>
      </c>
      <c r="C2" s="200"/>
      <c r="D2" s="36" t="s">
        <v>136</v>
      </c>
      <c r="E2" s="37">
        <f>'1、会签表'!C2</f>
        <v>0</v>
      </c>
      <c r="F2" s="36" t="s">
        <v>128</v>
      </c>
      <c r="G2" s="200">
        <f>'1、会签表'!C3</f>
        <v>0</v>
      </c>
      <c r="H2" s="200"/>
      <c r="I2" s="200"/>
      <c r="J2" s="200"/>
    </row>
    <row r="3" spans="1:12" ht="36" customHeight="1" x14ac:dyDescent="0.15">
      <c r="A3" s="37" t="s">
        <v>122</v>
      </c>
      <c r="B3" s="201"/>
      <c r="C3" s="202"/>
      <c r="D3" s="37" t="s">
        <v>129</v>
      </c>
      <c r="E3" s="37">
        <f>'1、会签表'!J5</f>
        <v>0</v>
      </c>
      <c r="F3" s="36" t="s">
        <v>137</v>
      </c>
      <c r="G3" s="200">
        <f>'1、会签表'!J3</f>
        <v>0</v>
      </c>
      <c r="H3" s="200"/>
      <c r="I3" s="200"/>
      <c r="J3" s="200"/>
    </row>
    <row r="4" spans="1:12" s="48" customFormat="1" ht="39" customHeight="1" x14ac:dyDescent="0.15">
      <c r="A4" s="38" t="s">
        <v>38</v>
      </c>
      <c r="B4" s="39" t="s">
        <v>123</v>
      </c>
      <c r="C4" s="40" t="s">
        <v>12</v>
      </c>
      <c r="D4" s="41" t="s">
        <v>13</v>
      </c>
      <c r="E4" s="41" t="s">
        <v>14</v>
      </c>
      <c r="F4" s="42" t="s">
        <v>15</v>
      </c>
      <c r="G4" s="43" t="s">
        <v>16</v>
      </c>
      <c r="H4" s="44" t="s">
        <v>17</v>
      </c>
      <c r="I4" s="45" t="s">
        <v>171</v>
      </c>
      <c r="J4" s="46" t="s">
        <v>172</v>
      </c>
      <c r="K4" s="47"/>
      <c r="L4" s="47"/>
    </row>
    <row r="5" spans="1:12" ht="66.400000000000006" customHeight="1" x14ac:dyDescent="0.15">
      <c r="A5" s="188" t="s">
        <v>387</v>
      </c>
      <c r="B5" s="190">
        <v>0.8</v>
      </c>
      <c r="C5" s="207" t="s">
        <v>388</v>
      </c>
      <c r="D5" s="49">
        <v>1</v>
      </c>
      <c r="E5" s="50" t="s">
        <v>333</v>
      </c>
      <c r="F5" s="51" t="s">
        <v>467</v>
      </c>
      <c r="G5" s="52" t="s">
        <v>479</v>
      </c>
      <c r="H5" s="43"/>
      <c r="I5" s="235">
        <f>(SUM(D5:D9)-SUM(H5:H9))/SUM(D5:D9)</f>
        <v>1</v>
      </c>
      <c r="J5" s="232">
        <f>1-SUM(H5:H22)/SUM(D5:D22)</f>
        <v>1</v>
      </c>
      <c r="K5" s="34">
        <f>(D5-H5)/D5</f>
        <v>1</v>
      </c>
    </row>
    <row r="6" spans="1:12" ht="59.25" customHeight="1" x14ac:dyDescent="0.15">
      <c r="A6" s="188"/>
      <c r="B6" s="191"/>
      <c r="C6" s="208"/>
      <c r="D6" s="49">
        <v>1</v>
      </c>
      <c r="E6" s="52" t="s">
        <v>335</v>
      </c>
      <c r="F6" s="53" t="s">
        <v>314</v>
      </c>
      <c r="G6" s="52" t="s">
        <v>479</v>
      </c>
      <c r="H6" s="43"/>
      <c r="I6" s="235"/>
      <c r="J6" s="233"/>
      <c r="K6" s="34">
        <f t="shared" ref="K6:K60" si="0">(D6-H6)/D6</f>
        <v>1</v>
      </c>
    </row>
    <row r="7" spans="1:12" ht="43.15" customHeight="1" x14ac:dyDescent="0.15">
      <c r="A7" s="188"/>
      <c r="B7" s="191"/>
      <c r="C7" s="208"/>
      <c r="D7" s="54">
        <v>2</v>
      </c>
      <c r="E7" s="52" t="s">
        <v>18</v>
      </c>
      <c r="F7" s="55" t="s">
        <v>493</v>
      </c>
      <c r="G7" s="52" t="s">
        <v>480</v>
      </c>
      <c r="H7" s="43"/>
      <c r="I7" s="235"/>
      <c r="J7" s="233"/>
      <c r="K7" s="34">
        <f t="shared" si="0"/>
        <v>1</v>
      </c>
    </row>
    <row r="8" spans="1:12" ht="43.15" customHeight="1" x14ac:dyDescent="0.15">
      <c r="A8" s="188"/>
      <c r="B8" s="191"/>
      <c r="C8" s="208"/>
      <c r="D8" s="56">
        <v>4</v>
      </c>
      <c r="E8" s="52" t="s">
        <v>19</v>
      </c>
      <c r="F8" s="53" t="s">
        <v>20</v>
      </c>
      <c r="G8" s="52" t="s">
        <v>481</v>
      </c>
      <c r="H8" s="43"/>
      <c r="I8" s="235"/>
      <c r="J8" s="233"/>
      <c r="K8" s="34">
        <f t="shared" si="0"/>
        <v>1</v>
      </c>
    </row>
    <row r="9" spans="1:12" ht="43.15" customHeight="1" x14ac:dyDescent="0.15">
      <c r="A9" s="188"/>
      <c r="B9" s="191"/>
      <c r="C9" s="209"/>
      <c r="D9" s="56">
        <v>4</v>
      </c>
      <c r="E9" s="52" t="s">
        <v>21</v>
      </c>
      <c r="F9" s="53" t="s">
        <v>482</v>
      </c>
      <c r="G9" s="52" t="s">
        <v>481</v>
      </c>
      <c r="H9" s="43"/>
      <c r="I9" s="235"/>
      <c r="J9" s="233"/>
      <c r="K9" s="34">
        <f t="shared" si="0"/>
        <v>1</v>
      </c>
    </row>
    <row r="10" spans="1:12" ht="61.5" customHeight="1" x14ac:dyDescent="0.15">
      <c r="A10" s="188"/>
      <c r="B10" s="191"/>
      <c r="C10" s="57" t="s">
        <v>389</v>
      </c>
      <c r="D10" s="58">
        <v>4</v>
      </c>
      <c r="E10" s="50" t="s">
        <v>22</v>
      </c>
      <c r="F10" s="55" t="s">
        <v>494</v>
      </c>
      <c r="G10" s="52" t="s">
        <v>481</v>
      </c>
      <c r="H10" s="43"/>
      <c r="I10" s="59">
        <f>(D10-H10)/D10</f>
        <v>1</v>
      </c>
      <c r="J10" s="233"/>
      <c r="K10" s="34">
        <f t="shared" si="0"/>
        <v>1</v>
      </c>
    </row>
    <row r="11" spans="1:12" ht="113.25" customHeight="1" x14ac:dyDescent="0.15">
      <c r="A11" s="189"/>
      <c r="B11" s="191"/>
      <c r="C11" s="60" t="s">
        <v>437</v>
      </c>
      <c r="D11" s="61">
        <v>2</v>
      </c>
      <c r="E11" s="62" t="s">
        <v>436</v>
      </c>
      <c r="F11" s="51" t="s">
        <v>469</v>
      </c>
      <c r="G11" s="63" t="s">
        <v>483</v>
      </c>
      <c r="H11" s="64"/>
      <c r="I11" s="65">
        <f>(SUM(D11:D11)-SUM(H11:H11))/SUM(D11:D11)</f>
        <v>1</v>
      </c>
      <c r="J11" s="233"/>
      <c r="K11" s="34">
        <f t="shared" si="0"/>
        <v>1</v>
      </c>
    </row>
    <row r="12" spans="1:12" s="66" customFormat="1" ht="34.9" customHeight="1" x14ac:dyDescent="0.15">
      <c r="A12" s="188"/>
      <c r="B12" s="191"/>
      <c r="C12" s="192" t="s">
        <v>390</v>
      </c>
      <c r="D12" s="54">
        <v>2</v>
      </c>
      <c r="E12" s="52" t="s">
        <v>23</v>
      </c>
      <c r="F12" s="53" t="s">
        <v>24</v>
      </c>
      <c r="G12" s="52" t="s">
        <v>46</v>
      </c>
      <c r="H12" s="43"/>
      <c r="I12" s="249">
        <f>((SUM(D12:D15)-SUM(H12:H15))/SUM(D12:D15))</f>
        <v>1</v>
      </c>
      <c r="J12" s="233"/>
      <c r="K12" s="34">
        <f t="shared" si="0"/>
        <v>1</v>
      </c>
    </row>
    <row r="13" spans="1:12" s="68" customFormat="1" ht="113.25" customHeight="1" x14ac:dyDescent="0.15">
      <c r="A13" s="188"/>
      <c r="B13" s="191"/>
      <c r="C13" s="192"/>
      <c r="D13" s="61">
        <v>4</v>
      </c>
      <c r="E13" s="67" t="s">
        <v>439</v>
      </c>
      <c r="F13" s="51" t="s">
        <v>475</v>
      </c>
      <c r="G13" s="52" t="s">
        <v>481</v>
      </c>
      <c r="H13" s="43"/>
      <c r="I13" s="249"/>
      <c r="J13" s="233"/>
      <c r="K13" s="34">
        <f t="shared" si="0"/>
        <v>1</v>
      </c>
    </row>
    <row r="14" spans="1:12" s="68" customFormat="1" ht="67.900000000000006" customHeight="1" x14ac:dyDescent="0.15">
      <c r="A14" s="188"/>
      <c r="B14" s="191"/>
      <c r="C14" s="192"/>
      <c r="D14" s="56">
        <v>4</v>
      </c>
      <c r="E14" s="69" t="s">
        <v>438</v>
      </c>
      <c r="F14" s="53" t="s">
        <v>484</v>
      </c>
      <c r="G14" s="52" t="s">
        <v>481</v>
      </c>
      <c r="H14" s="43"/>
      <c r="I14" s="249"/>
      <c r="J14" s="233"/>
      <c r="K14" s="34">
        <f t="shared" si="0"/>
        <v>1</v>
      </c>
    </row>
    <row r="15" spans="1:12" s="68" customFormat="1" ht="67.900000000000006" customHeight="1" x14ac:dyDescent="0.15">
      <c r="A15" s="188"/>
      <c r="B15" s="191"/>
      <c r="C15" s="192"/>
      <c r="D15" s="54">
        <v>2</v>
      </c>
      <c r="E15" s="52" t="s">
        <v>105</v>
      </c>
      <c r="F15" s="53" t="s">
        <v>104</v>
      </c>
      <c r="G15" s="52" t="s">
        <v>134</v>
      </c>
      <c r="H15" s="43"/>
      <c r="I15" s="249"/>
      <c r="J15" s="233"/>
      <c r="K15" s="34">
        <f t="shared" si="0"/>
        <v>1</v>
      </c>
    </row>
    <row r="16" spans="1:12" ht="33.6" customHeight="1" x14ac:dyDescent="0.15">
      <c r="A16" s="188"/>
      <c r="B16" s="191"/>
      <c r="C16" s="207" t="s">
        <v>391</v>
      </c>
      <c r="D16" s="54">
        <v>2</v>
      </c>
      <c r="E16" s="52" t="s">
        <v>25</v>
      </c>
      <c r="F16" s="53" t="s">
        <v>26</v>
      </c>
      <c r="G16" s="52" t="s">
        <v>485</v>
      </c>
      <c r="H16" s="43"/>
      <c r="I16" s="235">
        <f>1-SUM(H16:H19)/SUM(D16:D19)</f>
        <v>1</v>
      </c>
      <c r="J16" s="233"/>
      <c r="K16" s="34">
        <f t="shared" si="0"/>
        <v>1</v>
      </c>
    </row>
    <row r="17" spans="1:11" ht="45" customHeight="1" x14ac:dyDescent="0.15">
      <c r="A17" s="188"/>
      <c r="B17" s="191"/>
      <c r="C17" s="208"/>
      <c r="D17" s="54">
        <v>2</v>
      </c>
      <c r="E17" s="52" t="s">
        <v>27</v>
      </c>
      <c r="F17" s="53" t="s">
        <v>28</v>
      </c>
      <c r="G17" s="52" t="s">
        <v>506</v>
      </c>
      <c r="H17" s="43"/>
      <c r="I17" s="235"/>
      <c r="J17" s="233"/>
      <c r="K17" s="34">
        <f t="shared" si="0"/>
        <v>1</v>
      </c>
    </row>
    <row r="18" spans="1:11" ht="45" customHeight="1" x14ac:dyDescent="0.15">
      <c r="A18" s="188"/>
      <c r="B18" s="191"/>
      <c r="C18" s="208"/>
      <c r="D18" s="54">
        <v>2</v>
      </c>
      <c r="E18" s="52" t="s">
        <v>345</v>
      </c>
      <c r="F18" s="53" t="s">
        <v>495</v>
      </c>
      <c r="G18" s="52" t="s">
        <v>480</v>
      </c>
      <c r="H18" s="43"/>
      <c r="I18" s="235"/>
      <c r="J18" s="233"/>
      <c r="K18" s="34">
        <f t="shared" si="0"/>
        <v>1</v>
      </c>
    </row>
    <row r="19" spans="1:11" ht="45" customHeight="1" x14ac:dyDescent="0.15">
      <c r="A19" s="188"/>
      <c r="B19" s="191"/>
      <c r="C19" s="209"/>
      <c r="D19" s="49">
        <v>2</v>
      </c>
      <c r="E19" s="50" t="s">
        <v>133</v>
      </c>
      <c r="F19" s="51" t="s">
        <v>468</v>
      </c>
      <c r="G19" s="52" t="s">
        <v>167</v>
      </c>
      <c r="H19" s="43"/>
      <c r="I19" s="235"/>
      <c r="J19" s="233"/>
      <c r="K19" s="34">
        <f t="shared" si="0"/>
        <v>1</v>
      </c>
    </row>
    <row r="20" spans="1:11" ht="48" customHeight="1" x14ac:dyDescent="0.15">
      <c r="A20" s="188"/>
      <c r="B20" s="191"/>
      <c r="C20" s="192" t="s">
        <v>392</v>
      </c>
      <c r="D20" s="54">
        <v>2</v>
      </c>
      <c r="E20" s="52" t="s">
        <v>348</v>
      </c>
      <c r="F20" s="55" t="s">
        <v>496</v>
      </c>
      <c r="G20" s="52" t="s">
        <v>480</v>
      </c>
      <c r="H20" s="43"/>
      <c r="I20" s="235">
        <f>1-SUM(H20:H22)/SUM(D20:D22)</f>
        <v>1</v>
      </c>
      <c r="J20" s="233"/>
      <c r="K20" s="34">
        <f t="shared" si="0"/>
        <v>1</v>
      </c>
    </row>
    <row r="21" spans="1:11" ht="48" customHeight="1" x14ac:dyDescent="0.15">
      <c r="A21" s="188"/>
      <c r="B21" s="191"/>
      <c r="C21" s="192"/>
      <c r="D21" s="54">
        <v>2</v>
      </c>
      <c r="E21" s="52" t="s">
        <v>119</v>
      </c>
      <c r="F21" s="53" t="s">
        <v>118</v>
      </c>
      <c r="G21" s="52" t="s">
        <v>167</v>
      </c>
      <c r="H21" s="43"/>
      <c r="I21" s="235"/>
      <c r="J21" s="233"/>
      <c r="K21" s="34">
        <f t="shared" si="0"/>
        <v>1</v>
      </c>
    </row>
    <row r="22" spans="1:11" ht="48" customHeight="1" x14ac:dyDescent="0.15">
      <c r="A22" s="188"/>
      <c r="B22" s="191"/>
      <c r="C22" s="192"/>
      <c r="D22" s="54">
        <v>2</v>
      </c>
      <c r="E22" s="52" t="s">
        <v>29</v>
      </c>
      <c r="F22" s="53" t="s">
        <v>315</v>
      </c>
      <c r="G22" s="52" t="s">
        <v>480</v>
      </c>
      <c r="H22" s="43"/>
      <c r="I22" s="235"/>
      <c r="J22" s="234"/>
      <c r="K22" s="34">
        <f t="shared" si="0"/>
        <v>1</v>
      </c>
    </row>
    <row r="23" spans="1:11" ht="47.45" customHeight="1" x14ac:dyDescent="0.15">
      <c r="A23" s="194" t="s">
        <v>394</v>
      </c>
      <c r="B23" s="191"/>
      <c r="C23" s="236" t="s">
        <v>393</v>
      </c>
      <c r="D23" s="56">
        <v>2</v>
      </c>
      <c r="E23" s="52" t="s">
        <v>33</v>
      </c>
      <c r="F23" s="53" t="s">
        <v>2</v>
      </c>
      <c r="G23" s="52" t="s">
        <v>480</v>
      </c>
      <c r="H23" s="43"/>
      <c r="I23" s="235">
        <f>1-SUM(H23:H27)/SUM(D23:D27)</f>
        <v>1</v>
      </c>
      <c r="J23" s="232">
        <f>1-SUM(H23:H37)/SUM(D23:D37)</f>
        <v>1</v>
      </c>
      <c r="K23" s="34">
        <f t="shared" si="0"/>
        <v>1</v>
      </c>
    </row>
    <row r="24" spans="1:11" ht="87" customHeight="1" x14ac:dyDescent="0.15">
      <c r="A24" s="195"/>
      <c r="B24" s="191"/>
      <c r="C24" s="237"/>
      <c r="D24" s="54">
        <v>4</v>
      </c>
      <c r="E24" s="52" t="s">
        <v>31</v>
      </c>
      <c r="F24" s="53" t="s">
        <v>441</v>
      </c>
      <c r="G24" s="52" t="s">
        <v>481</v>
      </c>
      <c r="H24" s="43"/>
      <c r="I24" s="235"/>
      <c r="J24" s="233"/>
      <c r="K24" s="34">
        <f t="shared" si="0"/>
        <v>1</v>
      </c>
    </row>
    <row r="25" spans="1:11" ht="96" customHeight="1" x14ac:dyDescent="0.15">
      <c r="A25" s="195"/>
      <c r="B25" s="191"/>
      <c r="C25" s="237"/>
      <c r="D25" s="56">
        <v>4</v>
      </c>
      <c r="E25" s="52" t="s">
        <v>32</v>
      </c>
      <c r="F25" s="51" t="s">
        <v>440</v>
      </c>
      <c r="G25" s="52" t="s">
        <v>481</v>
      </c>
      <c r="H25" s="43"/>
      <c r="I25" s="235"/>
      <c r="J25" s="233"/>
      <c r="K25" s="34">
        <f t="shared" si="0"/>
        <v>1</v>
      </c>
    </row>
    <row r="26" spans="1:11" ht="49.9" customHeight="1" x14ac:dyDescent="0.15">
      <c r="A26" s="195"/>
      <c r="B26" s="191"/>
      <c r="C26" s="237"/>
      <c r="D26" s="54">
        <v>2</v>
      </c>
      <c r="E26" s="52" t="s">
        <v>34</v>
      </c>
      <c r="F26" s="53" t="s">
        <v>36</v>
      </c>
      <c r="G26" s="52" t="s">
        <v>506</v>
      </c>
      <c r="H26" s="43"/>
      <c r="I26" s="235"/>
      <c r="J26" s="233"/>
      <c r="K26" s="34">
        <f t="shared" si="0"/>
        <v>1</v>
      </c>
    </row>
    <row r="27" spans="1:11" ht="49.9" customHeight="1" x14ac:dyDescent="0.15">
      <c r="A27" s="195"/>
      <c r="B27" s="191"/>
      <c r="C27" s="237"/>
      <c r="D27" s="56">
        <v>4</v>
      </c>
      <c r="E27" s="70" t="s">
        <v>35</v>
      </c>
      <c r="F27" s="71" t="s">
        <v>497</v>
      </c>
      <c r="G27" s="52" t="s">
        <v>481</v>
      </c>
      <c r="H27" s="43"/>
      <c r="I27" s="235"/>
      <c r="J27" s="233"/>
      <c r="K27" s="34">
        <f t="shared" si="0"/>
        <v>1</v>
      </c>
    </row>
    <row r="28" spans="1:11" ht="49.9" customHeight="1" x14ac:dyDescent="0.15">
      <c r="A28" s="195"/>
      <c r="B28" s="191"/>
      <c r="C28" s="72" t="s">
        <v>442</v>
      </c>
      <c r="D28" s="56">
        <v>4</v>
      </c>
      <c r="E28" s="73" t="s">
        <v>107</v>
      </c>
      <c r="F28" s="71" t="s">
        <v>106</v>
      </c>
      <c r="G28" s="52" t="s">
        <v>481</v>
      </c>
      <c r="H28" s="43"/>
      <c r="I28" s="59">
        <f>1-H28/D28</f>
        <v>1</v>
      </c>
      <c r="J28" s="233"/>
      <c r="K28" s="34">
        <f t="shared" si="0"/>
        <v>1</v>
      </c>
    </row>
    <row r="29" spans="1:11" ht="49.9" customHeight="1" x14ac:dyDescent="0.15">
      <c r="A29" s="195"/>
      <c r="B29" s="191"/>
      <c r="C29" s="72" t="s">
        <v>443</v>
      </c>
      <c r="D29" s="54">
        <v>1</v>
      </c>
      <c r="E29" s="70" t="s">
        <v>111</v>
      </c>
      <c r="F29" s="71" t="s">
        <v>130</v>
      </c>
      <c r="G29" s="52" t="s">
        <v>166</v>
      </c>
      <c r="H29" s="43"/>
      <c r="I29" s="59">
        <f>1-H29/D29</f>
        <v>1</v>
      </c>
      <c r="J29" s="233"/>
      <c r="K29" s="34">
        <f t="shared" si="0"/>
        <v>1</v>
      </c>
    </row>
    <row r="30" spans="1:11" ht="46.9" customHeight="1" x14ac:dyDescent="0.15">
      <c r="A30" s="195"/>
      <c r="B30" s="191"/>
      <c r="C30" s="238" t="s">
        <v>444</v>
      </c>
      <c r="D30" s="54">
        <v>4</v>
      </c>
      <c r="E30" s="52" t="s">
        <v>1</v>
      </c>
      <c r="F30" s="53" t="s">
        <v>30</v>
      </c>
      <c r="G30" s="52" t="s">
        <v>481</v>
      </c>
      <c r="H30" s="43"/>
      <c r="I30" s="235">
        <f>1-SUM(H30:H31)/SUM(D30:D31)</f>
        <v>1</v>
      </c>
      <c r="J30" s="233"/>
      <c r="K30" s="34">
        <f t="shared" si="0"/>
        <v>1</v>
      </c>
    </row>
    <row r="31" spans="1:11" ht="46.9" customHeight="1" x14ac:dyDescent="0.15">
      <c r="A31" s="195"/>
      <c r="B31" s="191"/>
      <c r="C31" s="238"/>
      <c r="D31" s="54">
        <v>4</v>
      </c>
      <c r="E31" s="52" t="s">
        <v>0</v>
      </c>
      <c r="F31" s="53" t="s">
        <v>37</v>
      </c>
      <c r="G31" s="52" t="s">
        <v>481</v>
      </c>
      <c r="H31" s="43"/>
      <c r="I31" s="235"/>
      <c r="J31" s="233"/>
      <c r="K31" s="34">
        <f t="shared" si="0"/>
        <v>1</v>
      </c>
    </row>
    <row r="32" spans="1:11" ht="46.9" customHeight="1" x14ac:dyDescent="0.15">
      <c r="A32" s="195"/>
      <c r="B32" s="191"/>
      <c r="C32" s="237" t="s">
        <v>445</v>
      </c>
      <c r="D32" s="54">
        <v>3</v>
      </c>
      <c r="E32" s="70" t="s">
        <v>3</v>
      </c>
      <c r="F32" s="74" t="s">
        <v>327</v>
      </c>
      <c r="G32" s="52" t="s">
        <v>486</v>
      </c>
      <c r="H32" s="43"/>
      <c r="I32" s="235">
        <f>1-SUM(H32:H33)/SUM(D32:D33)</f>
        <v>1</v>
      </c>
      <c r="J32" s="233"/>
      <c r="K32" s="34">
        <f t="shared" si="0"/>
        <v>1</v>
      </c>
    </row>
    <row r="33" spans="1:11" ht="46.9" customHeight="1" x14ac:dyDescent="0.15">
      <c r="A33" s="195"/>
      <c r="B33" s="191"/>
      <c r="C33" s="237"/>
      <c r="D33" s="54">
        <v>3</v>
      </c>
      <c r="E33" s="75" t="s">
        <v>4</v>
      </c>
      <c r="F33" s="71" t="s">
        <v>5</v>
      </c>
      <c r="G33" s="52" t="s">
        <v>486</v>
      </c>
      <c r="H33" s="43"/>
      <c r="I33" s="235"/>
      <c r="J33" s="233"/>
      <c r="K33" s="34">
        <f t="shared" si="0"/>
        <v>1</v>
      </c>
    </row>
    <row r="34" spans="1:11" ht="40.15" customHeight="1" x14ac:dyDescent="0.15">
      <c r="A34" s="195"/>
      <c r="B34" s="191"/>
      <c r="C34" s="236" t="s">
        <v>446</v>
      </c>
      <c r="D34" s="56">
        <v>2</v>
      </c>
      <c r="E34" s="52" t="s">
        <v>6</v>
      </c>
      <c r="F34" s="53" t="s">
        <v>7</v>
      </c>
      <c r="G34" s="52" t="s">
        <v>328</v>
      </c>
      <c r="H34" s="43"/>
      <c r="I34" s="235">
        <f>1-SUM(H34:H35)/SUM(D34:D35)</f>
        <v>1</v>
      </c>
      <c r="J34" s="233"/>
      <c r="K34" s="34">
        <f t="shared" si="0"/>
        <v>1</v>
      </c>
    </row>
    <row r="35" spans="1:11" ht="40.15" customHeight="1" x14ac:dyDescent="0.15">
      <c r="A35" s="195"/>
      <c r="B35" s="191"/>
      <c r="C35" s="271"/>
      <c r="D35" s="56">
        <v>2</v>
      </c>
      <c r="E35" s="52" t="s">
        <v>8</v>
      </c>
      <c r="F35" s="53" t="s">
        <v>316</v>
      </c>
      <c r="G35" s="52" t="s">
        <v>328</v>
      </c>
      <c r="H35" s="43"/>
      <c r="I35" s="235"/>
      <c r="J35" s="233"/>
      <c r="K35" s="34">
        <f t="shared" si="0"/>
        <v>1</v>
      </c>
    </row>
    <row r="36" spans="1:11" ht="40.15" customHeight="1" x14ac:dyDescent="0.15">
      <c r="A36" s="195"/>
      <c r="B36" s="191"/>
      <c r="C36" s="76" t="s">
        <v>447</v>
      </c>
      <c r="D36" s="54">
        <v>1</v>
      </c>
      <c r="E36" s="52" t="s">
        <v>109</v>
      </c>
      <c r="F36" s="53" t="s">
        <v>108</v>
      </c>
      <c r="G36" s="52" t="s">
        <v>135</v>
      </c>
      <c r="H36" s="43"/>
      <c r="I36" s="59">
        <f t="shared" ref="I36:I39" si="1">1-H36/D36</f>
        <v>1</v>
      </c>
      <c r="J36" s="233"/>
      <c r="K36" s="34">
        <f t="shared" si="0"/>
        <v>1</v>
      </c>
    </row>
    <row r="37" spans="1:11" ht="97.5" customHeight="1" x14ac:dyDescent="0.15">
      <c r="A37" s="196"/>
      <c r="B37" s="191"/>
      <c r="C37" s="77" t="s">
        <v>448</v>
      </c>
      <c r="D37" s="54">
        <v>1</v>
      </c>
      <c r="E37" s="52" t="s">
        <v>110</v>
      </c>
      <c r="F37" s="55" t="s">
        <v>498</v>
      </c>
      <c r="G37" s="52" t="s">
        <v>487</v>
      </c>
      <c r="H37" s="43"/>
      <c r="I37" s="59">
        <f t="shared" si="1"/>
        <v>1</v>
      </c>
      <c r="J37" s="234"/>
      <c r="K37" s="34">
        <f t="shared" si="0"/>
        <v>1</v>
      </c>
    </row>
    <row r="38" spans="1:11" ht="71.650000000000006" customHeight="1" x14ac:dyDescent="0.15">
      <c r="A38" s="78" t="s">
        <v>472</v>
      </c>
      <c r="B38" s="191"/>
      <c r="C38" s="79" t="s">
        <v>470</v>
      </c>
      <c r="D38" s="80">
        <v>4</v>
      </c>
      <c r="E38" s="81" t="s">
        <v>471</v>
      </c>
      <c r="F38" s="53" t="s">
        <v>473</v>
      </c>
      <c r="G38" s="81" t="s">
        <v>488</v>
      </c>
      <c r="H38" s="82"/>
      <c r="I38" s="83">
        <f>1-H38/D38</f>
        <v>1</v>
      </c>
      <c r="J38" s="65">
        <f>I38</f>
        <v>1</v>
      </c>
      <c r="K38" s="34">
        <f t="shared" si="0"/>
        <v>1</v>
      </c>
    </row>
    <row r="39" spans="1:11" ht="67.900000000000006" customHeight="1" x14ac:dyDescent="0.15">
      <c r="A39" s="193" t="s">
        <v>474</v>
      </c>
      <c r="B39" s="191"/>
      <c r="C39" s="79" t="s">
        <v>395</v>
      </c>
      <c r="D39" s="56">
        <v>4</v>
      </c>
      <c r="E39" s="52" t="s">
        <v>39</v>
      </c>
      <c r="F39" s="53" t="s">
        <v>317</v>
      </c>
      <c r="G39" s="52" t="s">
        <v>489</v>
      </c>
      <c r="H39" s="43"/>
      <c r="I39" s="59">
        <f t="shared" si="1"/>
        <v>1</v>
      </c>
      <c r="J39" s="232">
        <f>1-SUM(H39:H51)/SUM(D39:D51)</f>
        <v>1</v>
      </c>
      <c r="K39" s="34">
        <f t="shared" si="0"/>
        <v>1</v>
      </c>
    </row>
    <row r="40" spans="1:11" ht="64.900000000000006" customHeight="1" x14ac:dyDescent="0.15">
      <c r="A40" s="191"/>
      <c r="B40" s="191"/>
      <c r="C40" s="197" t="s">
        <v>396</v>
      </c>
      <c r="D40" s="54">
        <v>2</v>
      </c>
      <c r="E40" s="52" t="s">
        <v>318</v>
      </c>
      <c r="F40" s="53" t="s">
        <v>319</v>
      </c>
      <c r="G40" s="52" t="s">
        <v>490</v>
      </c>
      <c r="H40" s="43"/>
      <c r="I40" s="235">
        <f>1-SUM(H40:H44)/SUM(D40:D44)</f>
        <v>1</v>
      </c>
      <c r="J40" s="233"/>
      <c r="K40" s="34">
        <f t="shared" si="0"/>
        <v>1</v>
      </c>
    </row>
    <row r="41" spans="1:11" ht="64.900000000000006" customHeight="1" x14ac:dyDescent="0.15">
      <c r="A41" s="191"/>
      <c r="B41" s="191"/>
      <c r="C41" s="197"/>
      <c r="D41" s="54">
        <v>1</v>
      </c>
      <c r="E41" s="52" t="s">
        <v>114</v>
      </c>
      <c r="F41" s="53" t="s">
        <v>115</v>
      </c>
      <c r="G41" s="52" t="s">
        <v>168</v>
      </c>
      <c r="H41" s="43"/>
      <c r="I41" s="235"/>
      <c r="J41" s="233"/>
      <c r="K41" s="34">
        <f t="shared" si="0"/>
        <v>1</v>
      </c>
    </row>
    <row r="42" spans="1:11" ht="64.900000000000006" customHeight="1" x14ac:dyDescent="0.15">
      <c r="A42" s="191"/>
      <c r="B42" s="191"/>
      <c r="C42" s="197"/>
      <c r="D42" s="54">
        <v>1</v>
      </c>
      <c r="E42" s="52" t="s">
        <v>40</v>
      </c>
      <c r="F42" s="84" t="s">
        <v>320</v>
      </c>
      <c r="G42" s="52" t="s">
        <v>491</v>
      </c>
      <c r="H42" s="43"/>
      <c r="I42" s="235"/>
      <c r="J42" s="233"/>
      <c r="K42" s="34">
        <f t="shared" si="0"/>
        <v>1</v>
      </c>
    </row>
    <row r="43" spans="1:11" ht="115.5" x14ac:dyDescent="0.15">
      <c r="A43" s="191"/>
      <c r="B43" s="191"/>
      <c r="C43" s="197"/>
      <c r="D43" s="54">
        <v>1</v>
      </c>
      <c r="E43" s="52" t="s">
        <v>41</v>
      </c>
      <c r="F43" s="84" t="s">
        <v>9</v>
      </c>
      <c r="G43" s="52" t="s">
        <v>47</v>
      </c>
      <c r="H43" s="43"/>
      <c r="I43" s="235"/>
      <c r="J43" s="233"/>
      <c r="K43" s="34">
        <f t="shared" si="0"/>
        <v>1</v>
      </c>
    </row>
    <row r="44" spans="1:11" ht="54" customHeight="1" x14ac:dyDescent="0.15">
      <c r="A44" s="191"/>
      <c r="B44" s="191"/>
      <c r="C44" s="197"/>
      <c r="D44" s="54">
        <v>1</v>
      </c>
      <c r="E44" s="52" t="s">
        <v>116</v>
      </c>
      <c r="F44" s="84" t="s">
        <v>131</v>
      </c>
      <c r="G44" s="52" t="s">
        <v>492</v>
      </c>
      <c r="H44" s="43"/>
      <c r="I44" s="235"/>
      <c r="J44" s="233"/>
      <c r="K44" s="34">
        <f t="shared" si="0"/>
        <v>1</v>
      </c>
    </row>
    <row r="45" spans="1:11" ht="50.45" customHeight="1" x14ac:dyDescent="0.15">
      <c r="A45" s="191"/>
      <c r="B45" s="191"/>
      <c r="C45" s="199" t="s">
        <v>397</v>
      </c>
      <c r="D45" s="54">
        <v>2</v>
      </c>
      <c r="E45" s="52" t="s">
        <v>45</v>
      </c>
      <c r="F45" s="53" t="s">
        <v>321</v>
      </c>
      <c r="G45" s="52" t="s">
        <v>507</v>
      </c>
      <c r="H45" s="43"/>
      <c r="I45" s="235">
        <f>1-SUM(H45:H47)/SUM(D45:D47)</f>
        <v>1</v>
      </c>
      <c r="J45" s="233"/>
      <c r="K45" s="34">
        <f t="shared" si="0"/>
        <v>1</v>
      </c>
    </row>
    <row r="46" spans="1:11" ht="77.45" customHeight="1" x14ac:dyDescent="0.15">
      <c r="A46" s="191"/>
      <c r="B46" s="191"/>
      <c r="C46" s="199"/>
      <c r="D46" s="54">
        <v>2</v>
      </c>
      <c r="E46" s="52" t="s">
        <v>322</v>
      </c>
      <c r="F46" s="53" t="s">
        <v>323</v>
      </c>
      <c r="G46" s="52" t="s">
        <v>48</v>
      </c>
      <c r="H46" s="43"/>
      <c r="I46" s="235"/>
      <c r="J46" s="233"/>
      <c r="K46" s="34">
        <f t="shared" si="0"/>
        <v>1</v>
      </c>
    </row>
    <row r="47" spans="1:11" ht="77.45" customHeight="1" x14ac:dyDescent="0.15">
      <c r="A47" s="191"/>
      <c r="B47" s="191"/>
      <c r="C47" s="239"/>
      <c r="D47" s="54">
        <v>3</v>
      </c>
      <c r="E47" s="52" t="s">
        <v>117</v>
      </c>
      <c r="F47" s="53" t="s">
        <v>132</v>
      </c>
      <c r="G47" s="52" t="s">
        <v>124</v>
      </c>
      <c r="H47" s="43"/>
      <c r="I47" s="235"/>
      <c r="J47" s="233"/>
      <c r="K47" s="34">
        <f t="shared" si="0"/>
        <v>1</v>
      </c>
    </row>
    <row r="48" spans="1:11" ht="65.45" customHeight="1" x14ac:dyDescent="0.15">
      <c r="A48" s="191"/>
      <c r="B48" s="191"/>
      <c r="C48" s="198" t="s">
        <v>398</v>
      </c>
      <c r="D48" s="54">
        <v>1</v>
      </c>
      <c r="E48" s="52" t="s">
        <v>376</v>
      </c>
      <c r="F48" s="53" t="s">
        <v>10</v>
      </c>
      <c r="G48" s="52" t="s">
        <v>492</v>
      </c>
      <c r="H48" s="43"/>
      <c r="I48" s="235">
        <f>1-SUM(H48:H51)/SUM(D48:D51)</f>
        <v>1</v>
      </c>
      <c r="J48" s="233"/>
      <c r="K48" s="34">
        <f t="shared" si="0"/>
        <v>1</v>
      </c>
    </row>
    <row r="49" spans="1:11" ht="65.45" customHeight="1" x14ac:dyDescent="0.15">
      <c r="A49" s="191"/>
      <c r="B49" s="191"/>
      <c r="C49" s="199"/>
      <c r="D49" s="54">
        <v>1</v>
      </c>
      <c r="E49" s="52" t="s">
        <v>42</v>
      </c>
      <c r="F49" s="53" t="s">
        <v>11</v>
      </c>
      <c r="G49" s="52" t="s">
        <v>492</v>
      </c>
      <c r="H49" s="43"/>
      <c r="I49" s="235"/>
      <c r="J49" s="233"/>
      <c r="K49" s="34">
        <f t="shared" si="0"/>
        <v>1</v>
      </c>
    </row>
    <row r="50" spans="1:11" ht="76.900000000000006" customHeight="1" x14ac:dyDescent="0.15">
      <c r="A50" s="191"/>
      <c r="B50" s="191"/>
      <c r="C50" s="199"/>
      <c r="D50" s="56">
        <v>2</v>
      </c>
      <c r="E50" s="52" t="s">
        <v>43</v>
      </c>
      <c r="F50" s="53" t="s">
        <v>324</v>
      </c>
      <c r="G50" s="52" t="s">
        <v>449</v>
      </c>
      <c r="H50" s="43"/>
      <c r="I50" s="235"/>
      <c r="J50" s="233"/>
      <c r="K50" s="34">
        <f t="shared" si="0"/>
        <v>1</v>
      </c>
    </row>
    <row r="51" spans="1:11" ht="71.45" customHeight="1" x14ac:dyDescent="0.15">
      <c r="A51" s="191"/>
      <c r="B51" s="191"/>
      <c r="C51" s="199"/>
      <c r="D51" s="85">
        <v>1</v>
      </c>
      <c r="E51" s="86" t="s">
        <v>44</v>
      </c>
      <c r="F51" s="87" t="s">
        <v>325</v>
      </c>
      <c r="G51" s="52" t="s">
        <v>248</v>
      </c>
      <c r="H51" s="43"/>
      <c r="I51" s="235"/>
      <c r="J51" s="234"/>
      <c r="K51" s="34">
        <f t="shared" si="0"/>
        <v>1</v>
      </c>
    </row>
    <row r="52" spans="1:11" ht="30" customHeight="1" x14ac:dyDescent="0.15">
      <c r="A52" s="188" t="s">
        <v>144</v>
      </c>
      <c r="B52" s="188"/>
      <c r="C52" s="188"/>
      <c r="D52" s="54">
        <f>SUM(D5:D51)</f>
        <v>111</v>
      </c>
      <c r="E52" s="245"/>
      <c r="F52" s="246"/>
      <c r="G52" s="88" t="s">
        <v>145</v>
      </c>
      <c r="H52" s="265">
        <f>SUM(H5:H51)</f>
        <v>0</v>
      </c>
      <c r="I52" s="266"/>
      <c r="J52" s="267"/>
      <c r="K52" s="34">
        <f t="shared" si="0"/>
        <v>1</v>
      </c>
    </row>
    <row r="53" spans="1:11" ht="28.5" customHeight="1" x14ac:dyDescent="0.15">
      <c r="A53" s="215" t="s">
        <v>125</v>
      </c>
      <c r="B53" s="216"/>
      <c r="C53" s="216"/>
      <c r="D53" s="216"/>
      <c r="E53" s="216"/>
      <c r="F53" s="216"/>
      <c r="G53" s="242">
        <f>(SUM(D5:D51)-SUM(H5:H51))/SUM(D5:D51)</f>
        <v>1</v>
      </c>
      <c r="H53" s="243"/>
      <c r="I53" s="243"/>
      <c r="J53" s="244"/>
      <c r="K53" s="34"/>
    </row>
    <row r="54" spans="1:11" s="91" customFormat="1" ht="156.75" customHeight="1" x14ac:dyDescent="0.15">
      <c r="A54" s="217" t="s">
        <v>460</v>
      </c>
      <c r="B54" s="203">
        <v>0.1</v>
      </c>
      <c r="C54" s="89" t="s">
        <v>89</v>
      </c>
      <c r="D54" s="89">
        <v>10</v>
      </c>
      <c r="E54" s="210" t="s">
        <v>499</v>
      </c>
      <c r="F54" s="211"/>
      <c r="G54" s="89" t="s">
        <v>90</v>
      </c>
      <c r="H54" s="90"/>
      <c r="I54" s="240">
        <f>1-H54/D54</f>
        <v>1</v>
      </c>
      <c r="J54" s="241"/>
      <c r="K54" s="34">
        <f t="shared" si="0"/>
        <v>1</v>
      </c>
    </row>
    <row r="55" spans="1:11" s="91" customFormat="1" ht="86.25" customHeight="1" x14ac:dyDescent="0.15">
      <c r="A55" s="218"/>
      <c r="B55" s="204"/>
      <c r="C55" s="89" t="s">
        <v>91</v>
      </c>
      <c r="D55" s="89">
        <v>10</v>
      </c>
      <c r="E55" s="210" t="s">
        <v>500</v>
      </c>
      <c r="F55" s="211"/>
      <c r="G55" s="89" t="s">
        <v>90</v>
      </c>
      <c r="H55" s="90"/>
      <c r="I55" s="240">
        <f t="shared" ref="I55:I57" si="2">1-H55/D55</f>
        <v>1</v>
      </c>
      <c r="J55" s="241"/>
      <c r="K55" s="34">
        <f t="shared" si="0"/>
        <v>1</v>
      </c>
    </row>
    <row r="56" spans="1:11" s="91" customFormat="1" ht="78.75" customHeight="1" x14ac:dyDescent="0.15">
      <c r="A56" s="218"/>
      <c r="B56" s="204"/>
      <c r="C56" s="89" t="s">
        <v>92</v>
      </c>
      <c r="D56" s="89">
        <v>10</v>
      </c>
      <c r="E56" s="247" t="s">
        <v>450</v>
      </c>
      <c r="F56" s="248"/>
      <c r="G56" s="89" t="s">
        <v>90</v>
      </c>
      <c r="H56" s="90"/>
      <c r="I56" s="240">
        <f t="shared" si="2"/>
        <v>1</v>
      </c>
      <c r="J56" s="241"/>
      <c r="K56" s="34">
        <f t="shared" si="0"/>
        <v>1</v>
      </c>
    </row>
    <row r="57" spans="1:11" s="91" customFormat="1" ht="65.25" customHeight="1" x14ac:dyDescent="0.15">
      <c r="A57" s="218"/>
      <c r="B57" s="204"/>
      <c r="C57" s="92" t="s">
        <v>501</v>
      </c>
      <c r="D57" s="89">
        <v>10</v>
      </c>
      <c r="E57" s="210" t="s">
        <v>93</v>
      </c>
      <c r="F57" s="211"/>
      <c r="G57" s="89" t="s">
        <v>90</v>
      </c>
      <c r="H57" s="90"/>
      <c r="I57" s="240">
        <f t="shared" si="2"/>
        <v>1</v>
      </c>
      <c r="J57" s="241"/>
      <c r="K57" s="34">
        <f t="shared" si="0"/>
        <v>1</v>
      </c>
    </row>
    <row r="58" spans="1:11" s="91" customFormat="1" ht="65.25" customHeight="1" x14ac:dyDescent="0.15">
      <c r="A58" s="219"/>
      <c r="B58" s="205"/>
      <c r="C58" s="93" t="s">
        <v>329</v>
      </c>
      <c r="D58" s="89">
        <v>10</v>
      </c>
      <c r="E58" s="247" t="s">
        <v>502</v>
      </c>
      <c r="F58" s="272"/>
      <c r="G58" s="89" t="s">
        <v>90</v>
      </c>
      <c r="H58" s="90"/>
      <c r="I58" s="240">
        <f>1-H58/D58</f>
        <v>1</v>
      </c>
      <c r="J58" s="241"/>
      <c r="K58" s="34">
        <f t="shared" si="0"/>
        <v>1</v>
      </c>
    </row>
    <row r="59" spans="1:11" s="91" customFormat="1" ht="65.25" customHeight="1" x14ac:dyDescent="0.15">
      <c r="A59" s="94"/>
      <c r="B59" s="95"/>
      <c r="C59" s="96" t="s">
        <v>461</v>
      </c>
      <c r="D59" s="97"/>
      <c r="E59" s="220" t="s">
        <v>462</v>
      </c>
      <c r="F59" s="221"/>
      <c r="G59" s="98"/>
      <c r="H59" s="99"/>
      <c r="I59" s="100"/>
      <c r="J59" s="101"/>
      <c r="K59" s="34"/>
    </row>
    <row r="60" spans="1:11" s="91" customFormat="1" ht="27" customHeight="1" x14ac:dyDescent="0.15">
      <c r="A60" s="212" t="s">
        <v>144</v>
      </c>
      <c r="B60" s="212"/>
      <c r="C60" s="212"/>
      <c r="D60" s="89">
        <f>SUM(D54:D58)</f>
        <v>50</v>
      </c>
      <c r="E60" s="213"/>
      <c r="F60" s="214"/>
      <c r="G60" s="90" t="s">
        <v>143</v>
      </c>
      <c r="H60" s="268">
        <f>SUM(H54:H58)</f>
        <v>0</v>
      </c>
      <c r="I60" s="269"/>
      <c r="J60" s="270"/>
      <c r="K60" s="34">
        <f t="shared" si="0"/>
        <v>1</v>
      </c>
    </row>
    <row r="61" spans="1:11" s="91" customFormat="1" ht="25.5" customHeight="1" x14ac:dyDescent="0.15">
      <c r="A61" s="206" t="s">
        <v>126</v>
      </c>
      <c r="B61" s="206"/>
      <c r="C61" s="206"/>
      <c r="D61" s="206"/>
      <c r="E61" s="206"/>
      <c r="F61" s="206"/>
      <c r="G61" s="259">
        <f>(SUM(D54:D59)-SUM(H54:H59))/SUM(D54:D58)</f>
        <v>1</v>
      </c>
      <c r="H61" s="260"/>
      <c r="I61" s="260"/>
      <c r="J61" s="261"/>
      <c r="K61" s="34"/>
    </row>
    <row r="62" spans="1:11" s="104" customFormat="1" ht="29.25" customHeight="1" x14ac:dyDescent="0.15">
      <c r="A62" s="225" t="s">
        <v>466</v>
      </c>
      <c r="B62" s="229">
        <v>0.1</v>
      </c>
      <c r="C62" s="231" t="s">
        <v>95</v>
      </c>
      <c r="D62" s="102">
        <v>10</v>
      </c>
      <c r="E62" s="223" t="s">
        <v>503</v>
      </c>
      <c r="F62" s="224"/>
      <c r="G62" s="103" t="s">
        <v>120</v>
      </c>
      <c r="H62" s="103"/>
      <c r="I62" s="253">
        <f>1-SUM(H62:H63)/SUM(D62:D63)</f>
        <v>1</v>
      </c>
      <c r="J62" s="254"/>
      <c r="K62" s="34">
        <f t="shared" ref="K62:K66" si="3">(D62-H62)/D62</f>
        <v>1</v>
      </c>
    </row>
    <row r="63" spans="1:11" s="104" customFormat="1" ht="26.25" customHeight="1" x14ac:dyDescent="0.15">
      <c r="A63" s="225"/>
      <c r="B63" s="230"/>
      <c r="C63" s="231"/>
      <c r="D63" s="102">
        <v>10</v>
      </c>
      <c r="E63" s="223" t="s">
        <v>504</v>
      </c>
      <c r="F63" s="224"/>
      <c r="G63" s="103" t="s">
        <v>120</v>
      </c>
      <c r="H63" s="103"/>
      <c r="I63" s="255"/>
      <c r="J63" s="256"/>
      <c r="K63" s="34">
        <f t="shared" si="3"/>
        <v>1</v>
      </c>
    </row>
    <row r="64" spans="1:11" s="104" customFormat="1" ht="26.25" customHeight="1" x14ac:dyDescent="0.15">
      <c r="A64" s="225"/>
      <c r="B64" s="230"/>
      <c r="C64" s="102" t="s">
        <v>96</v>
      </c>
      <c r="D64" s="102">
        <v>10</v>
      </c>
      <c r="E64" s="223" t="s">
        <v>97</v>
      </c>
      <c r="F64" s="224"/>
      <c r="G64" s="103" t="s">
        <v>120</v>
      </c>
      <c r="H64" s="103"/>
      <c r="I64" s="257">
        <f>1-H64/D64</f>
        <v>1</v>
      </c>
      <c r="J64" s="258"/>
      <c r="K64" s="34">
        <f t="shared" si="3"/>
        <v>1</v>
      </c>
    </row>
    <row r="65" spans="1:11" s="104" customFormat="1" ht="36" customHeight="1" x14ac:dyDescent="0.15">
      <c r="A65" s="225"/>
      <c r="B65" s="230"/>
      <c r="C65" s="105" t="s">
        <v>98</v>
      </c>
      <c r="D65" s="102">
        <v>10</v>
      </c>
      <c r="E65" s="223" t="s">
        <v>505</v>
      </c>
      <c r="F65" s="224"/>
      <c r="G65" s="103" t="s">
        <v>121</v>
      </c>
      <c r="H65" s="103"/>
      <c r="I65" s="257">
        <f>1-H65/D65</f>
        <v>1</v>
      </c>
      <c r="J65" s="258"/>
      <c r="K65" s="34">
        <f t="shared" si="3"/>
        <v>1</v>
      </c>
    </row>
    <row r="66" spans="1:11" s="104" customFormat="1" ht="19.5" customHeight="1" x14ac:dyDescent="0.15">
      <c r="A66" s="226" t="s">
        <v>144</v>
      </c>
      <c r="B66" s="227"/>
      <c r="C66" s="228"/>
      <c r="D66" s="102">
        <f>SUM(D62:D65)</f>
        <v>40</v>
      </c>
      <c r="E66" s="223"/>
      <c r="F66" s="224"/>
      <c r="G66" s="103" t="s">
        <v>143</v>
      </c>
      <c r="H66" s="262">
        <f>SUM(H62:H65)</f>
        <v>0</v>
      </c>
      <c r="I66" s="263"/>
      <c r="J66" s="264"/>
      <c r="K66" s="34">
        <f t="shared" si="3"/>
        <v>1</v>
      </c>
    </row>
    <row r="67" spans="1:11" s="104" customFormat="1" ht="18.75" customHeight="1" x14ac:dyDescent="0.15">
      <c r="A67" s="222" t="s">
        <v>127</v>
      </c>
      <c r="B67" s="222"/>
      <c r="C67" s="222"/>
      <c r="D67" s="222"/>
      <c r="E67" s="222"/>
      <c r="F67" s="222"/>
      <c r="G67" s="259">
        <f>(SUM(D62:D65)-SUM(H62:H65))/SUM(D62:D65)</f>
        <v>1</v>
      </c>
      <c r="H67" s="260"/>
      <c r="I67" s="260"/>
      <c r="J67" s="261"/>
      <c r="K67" s="34"/>
    </row>
    <row r="68" spans="1:11" ht="39.6" customHeight="1" x14ac:dyDescent="0.15">
      <c r="A68" s="184" t="s">
        <v>138</v>
      </c>
      <c r="B68" s="184"/>
      <c r="C68" s="184"/>
      <c r="D68" s="184"/>
      <c r="E68" s="184"/>
      <c r="F68" s="185"/>
      <c r="G68" s="250">
        <f>G53*0.8+G61*0.1+G67*0.1</f>
        <v>1</v>
      </c>
      <c r="H68" s="251"/>
      <c r="I68" s="251"/>
      <c r="J68" s="252"/>
      <c r="K68" s="34"/>
    </row>
    <row r="69" spans="1:11" x14ac:dyDescent="0.15">
      <c r="E69" s="106"/>
    </row>
    <row r="70" spans="1:11" x14ac:dyDescent="0.15">
      <c r="E70" s="106"/>
    </row>
    <row r="71" spans="1:11" x14ac:dyDescent="0.15">
      <c r="E71" s="106"/>
    </row>
    <row r="72" spans="1:11" x14ac:dyDescent="0.15">
      <c r="E72" s="106"/>
    </row>
    <row r="73" spans="1:11" x14ac:dyDescent="0.15">
      <c r="E73" s="106"/>
    </row>
    <row r="74" spans="1:11" x14ac:dyDescent="0.15">
      <c r="E74" s="106"/>
    </row>
    <row r="75" spans="1:11" x14ac:dyDescent="0.15">
      <c r="E75" s="106"/>
    </row>
    <row r="76" spans="1:11" x14ac:dyDescent="0.15">
      <c r="E76" s="106"/>
    </row>
    <row r="77" spans="1:11" x14ac:dyDescent="0.15">
      <c r="E77" s="106"/>
    </row>
    <row r="78" spans="1:11" x14ac:dyDescent="0.15">
      <c r="E78" s="106"/>
    </row>
    <row r="79" spans="1:11" x14ac:dyDescent="0.15">
      <c r="E79" s="106"/>
    </row>
    <row r="80" spans="1:11" x14ac:dyDescent="0.15">
      <c r="E80" s="106"/>
    </row>
    <row r="81" spans="5:5" x14ac:dyDescent="0.15">
      <c r="E81" s="106"/>
    </row>
  </sheetData>
  <mergeCells count="74">
    <mergeCell ref="G68:J68"/>
    <mergeCell ref="I62:J63"/>
    <mergeCell ref="I64:J64"/>
    <mergeCell ref="I65:J65"/>
    <mergeCell ref="C5:C9"/>
    <mergeCell ref="I5:I9"/>
    <mergeCell ref="G61:J61"/>
    <mergeCell ref="H66:J66"/>
    <mergeCell ref="G67:J67"/>
    <mergeCell ref="H52:J52"/>
    <mergeCell ref="H60:J60"/>
    <mergeCell ref="C34:C35"/>
    <mergeCell ref="I54:J54"/>
    <mergeCell ref="I55:J55"/>
    <mergeCell ref="E58:F58"/>
    <mergeCell ref="I56:J56"/>
    <mergeCell ref="G2:J2"/>
    <mergeCell ref="G3:J3"/>
    <mergeCell ref="J5:J22"/>
    <mergeCell ref="J23:J37"/>
    <mergeCell ref="I34:I35"/>
    <mergeCell ref="I16:I19"/>
    <mergeCell ref="I20:I22"/>
    <mergeCell ref="I23:I27"/>
    <mergeCell ref="I30:I31"/>
    <mergeCell ref="I32:I33"/>
    <mergeCell ref="I12:I15"/>
    <mergeCell ref="I57:J57"/>
    <mergeCell ref="G53:J53"/>
    <mergeCell ref="I58:J58"/>
    <mergeCell ref="A52:C52"/>
    <mergeCell ref="E52:F52"/>
    <mergeCell ref="E55:F55"/>
    <mergeCell ref="E56:F56"/>
    <mergeCell ref="E57:F57"/>
    <mergeCell ref="J39:J51"/>
    <mergeCell ref="I40:I44"/>
    <mergeCell ref="I45:I47"/>
    <mergeCell ref="I48:I51"/>
    <mergeCell ref="C23:C27"/>
    <mergeCell ref="C30:C31"/>
    <mergeCell ref="C32:C33"/>
    <mergeCell ref="C45:C47"/>
    <mergeCell ref="A67:F67"/>
    <mergeCell ref="E63:F63"/>
    <mergeCell ref="E64:F64"/>
    <mergeCell ref="A62:A65"/>
    <mergeCell ref="E65:F65"/>
    <mergeCell ref="E62:F62"/>
    <mergeCell ref="A66:C66"/>
    <mergeCell ref="E66:F66"/>
    <mergeCell ref="B62:B65"/>
    <mergeCell ref="C62:C63"/>
    <mergeCell ref="A60:C60"/>
    <mergeCell ref="E60:F60"/>
    <mergeCell ref="A53:F53"/>
    <mergeCell ref="A54:A58"/>
    <mergeCell ref="E59:F59"/>
    <mergeCell ref="A68:F68"/>
    <mergeCell ref="A1:H1"/>
    <mergeCell ref="A5:A22"/>
    <mergeCell ref="B5:B51"/>
    <mergeCell ref="C20:C22"/>
    <mergeCell ref="C12:C15"/>
    <mergeCell ref="A39:A51"/>
    <mergeCell ref="A23:A37"/>
    <mergeCell ref="C40:C44"/>
    <mergeCell ref="C48:C51"/>
    <mergeCell ref="B2:C2"/>
    <mergeCell ref="B3:C3"/>
    <mergeCell ref="B54:B58"/>
    <mergeCell ref="A61:F61"/>
    <mergeCell ref="C16:C19"/>
    <mergeCell ref="E54:F54"/>
  </mergeCells>
  <phoneticPr fontId="5" type="noConversion"/>
  <pageMargins left="0.25" right="0.25" top="0.75" bottom="0.75" header="0.3" footer="0.3"/>
  <pageSetup paperSize="9" scale="57" fitToHeight="0" orientation="landscape" r:id="rId1"/>
  <rowBreaks count="4" manualBreakCount="4">
    <brk id="15" max="9" man="1"/>
    <brk id="31" max="9" man="1"/>
    <brk id="38" max="9" man="1"/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56"/>
  <sheetViews>
    <sheetView topLeftCell="A40" zoomScale="70" zoomScaleNormal="70" workbookViewId="0">
      <selection sqref="A1:XFD1048576"/>
    </sheetView>
  </sheetViews>
  <sheetFormatPr defaultColWidth="9" defaultRowHeight="16.5" x14ac:dyDescent="0.15"/>
  <cols>
    <col min="1" max="1" width="9" style="91"/>
    <col min="2" max="3" width="10.75" style="91" customWidth="1"/>
    <col min="4" max="4" width="26" style="144" customWidth="1"/>
    <col min="5" max="5" width="25.625" style="91" customWidth="1"/>
    <col min="6" max="6" width="10" style="34" customWidth="1"/>
    <col min="7" max="7" width="11.125" style="144" customWidth="1"/>
    <col min="8" max="18" width="8" style="144" customWidth="1"/>
    <col min="19" max="19" width="40" style="91" customWidth="1"/>
    <col min="20" max="16384" width="9" style="91"/>
  </cols>
  <sheetData>
    <row r="1" spans="1:19" ht="45" customHeight="1" x14ac:dyDescent="0.15">
      <c r="A1" s="311" t="s">
        <v>88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</row>
    <row r="2" spans="1:19" s="35" customFormat="1" ht="36" customHeight="1" x14ac:dyDescent="0.15">
      <c r="A2" s="273" t="s">
        <v>94</v>
      </c>
      <c r="B2" s="274"/>
      <c r="C2" s="275"/>
      <c r="D2" s="316">
        <f>'1、会签表'!C1</f>
        <v>0</v>
      </c>
      <c r="E2" s="316"/>
      <c r="F2" s="273" t="s">
        <v>139</v>
      </c>
      <c r="G2" s="274"/>
      <c r="H2" s="274"/>
      <c r="I2" s="275"/>
      <c r="J2" s="273">
        <f>'1、会签表'!C2</f>
        <v>0</v>
      </c>
      <c r="K2" s="274"/>
      <c r="L2" s="274"/>
      <c r="M2" s="274"/>
      <c r="N2" s="275"/>
      <c r="O2" s="273" t="s">
        <v>142</v>
      </c>
      <c r="P2" s="274"/>
      <c r="Q2" s="274"/>
      <c r="R2" s="315">
        <f>'1、会签表'!C3</f>
        <v>0</v>
      </c>
      <c r="S2" s="315"/>
    </row>
    <row r="3" spans="1:19" s="35" customFormat="1" ht="36" customHeight="1" x14ac:dyDescent="0.15">
      <c r="A3" s="273" t="s">
        <v>122</v>
      </c>
      <c r="B3" s="274"/>
      <c r="C3" s="275"/>
      <c r="D3" s="316" t="e">
        <f>'1、会签表'!#REF!</f>
        <v>#REF!</v>
      </c>
      <c r="E3" s="316"/>
      <c r="F3" s="273" t="s">
        <v>140</v>
      </c>
      <c r="G3" s="274"/>
      <c r="H3" s="274"/>
      <c r="I3" s="275"/>
      <c r="J3" s="273">
        <f>'1、会签表'!J5</f>
        <v>0</v>
      </c>
      <c r="K3" s="274"/>
      <c r="L3" s="274"/>
      <c r="M3" s="274"/>
      <c r="N3" s="275"/>
      <c r="O3" s="273" t="s">
        <v>141</v>
      </c>
      <c r="P3" s="274"/>
      <c r="Q3" s="274"/>
      <c r="R3" s="315">
        <f>'1、会签表'!J3</f>
        <v>0</v>
      </c>
      <c r="S3" s="315"/>
    </row>
    <row r="4" spans="1:19" ht="30" customHeight="1" x14ac:dyDescent="0.15">
      <c r="A4" s="319" t="s">
        <v>87</v>
      </c>
      <c r="B4" s="313"/>
      <c r="C4" s="318"/>
      <c r="D4" s="317">
        <f>'1、会签表'!C3</f>
        <v>0</v>
      </c>
      <c r="E4" s="317"/>
      <c r="F4" s="312" t="s">
        <v>86</v>
      </c>
      <c r="G4" s="313"/>
      <c r="H4" s="313"/>
      <c r="I4" s="318"/>
      <c r="J4" s="312"/>
      <c r="K4" s="313"/>
      <c r="L4" s="313"/>
      <c r="M4" s="313"/>
      <c r="N4" s="313"/>
      <c r="O4" s="313"/>
      <c r="P4" s="313"/>
      <c r="Q4" s="313"/>
      <c r="R4" s="313"/>
      <c r="S4" s="314"/>
    </row>
    <row r="5" spans="1:19" ht="30" customHeight="1" x14ac:dyDescent="0.15">
      <c r="A5" s="295" t="s">
        <v>85</v>
      </c>
      <c r="B5" s="296"/>
      <c r="C5" s="296"/>
      <c r="D5" s="296"/>
      <c r="E5" s="109" t="s">
        <v>84</v>
      </c>
      <c r="F5" s="110" t="s">
        <v>245</v>
      </c>
      <c r="G5" s="109" t="s">
        <v>244</v>
      </c>
      <c r="H5" s="109" t="s">
        <v>83</v>
      </c>
      <c r="I5" s="296" t="s">
        <v>82</v>
      </c>
      <c r="J5" s="296"/>
      <c r="K5" s="296"/>
      <c r="L5" s="296"/>
      <c r="M5" s="296"/>
      <c r="N5" s="296"/>
      <c r="O5" s="296"/>
      <c r="P5" s="296"/>
      <c r="Q5" s="296"/>
      <c r="R5" s="296"/>
      <c r="S5" s="111" t="s">
        <v>81</v>
      </c>
    </row>
    <row r="6" spans="1:19" ht="30" customHeight="1" x14ac:dyDescent="0.15">
      <c r="A6" s="297" t="s">
        <v>169</v>
      </c>
      <c r="B6" s="303" t="s">
        <v>80</v>
      </c>
      <c r="C6" s="299"/>
      <c r="D6" s="112" t="s">
        <v>101</v>
      </c>
      <c r="E6" s="113" t="s">
        <v>103</v>
      </c>
      <c r="F6" s="114">
        <f>G6</f>
        <v>0</v>
      </c>
      <c r="G6" s="115">
        <f>COUNTIF(I6:M6,"=0")/H6</f>
        <v>0</v>
      </c>
      <c r="H6" s="116">
        <v>5</v>
      </c>
      <c r="I6" s="117"/>
      <c r="J6" s="117"/>
      <c r="K6" s="117"/>
      <c r="L6" s="117"/>
      <c r="M6" s="117"/>
      <c r="N6" s="118"/>
      <c r="O6" s="119"/>
      <c r="P6" s="119"/>
      <c r="Q6" s="119"/>
      <c r="R6" s="120"/>
      <c r="S6" s="279"/>
    </row>
    <row r="7" spans="1:19" ht="30" customHeight="1" x14ac:dyDescent="0.15">
      <c r="A7" s="297"/>
      <c r="B7" s="303" t="s">
        <v>79</v>
      </c>
      <c r="C7" s="299"/>
      <c r="D7" s="112" t="s">
        <v>78</v>
      </c>
      <c r="E7" s="113" t="s">
        <v>312</v>
      </c>
      <c r="F7" s="114">
        <f t="shared" ref="F7:F8" si="0">G7</f>
        <v>0</v>
      </c>
      <c r="G7" s="115">
        <f>COUNTIF(I7:R7,"=0")/H7</f>
        <v>0</v>
      </c>
      <c r="H7" s="121">
        <v>10</v>
      </c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279"/>
    </row>
    <row r="8" spans="1:19" ht="30" customHeight="1" x14ac:dyDescent="0.15">
      <c r="A8" s="297"/>
      <c r="B8" s="303" t="s">
        <v>99</v>
      </c>
      <c r="C8" s="299"/>
      <c r="D8" s="112" t="s">
        <v>100</v>
      </c>
      <c r="E8" s="112" t="s">
        <v>102</v>
      </c>
      <c r="F8" s="114">
        <f t="shared" si="0"/>
        <v>0</v>
      </c>
      <c r="G8" s="115">
        <f t="shared" ref="G8" si="1">COUNTIF(I8:M8,"=0")/H8</f>
        <v>0</v>
      </c>
      <c r="H8" s="116">
        <v>5</v>
      </c>
      <c r="I8" s="117"/>
      <c r="J8" s="117"/>
      <c r="K8" s="117"/>
      <c r="L8" s="117"/>
      <c r="M8" s="117"/>
      <c r="N8" s="332"/>
      <c r="O8" s="322"/>
      <c r="P8" s="322"/>
      <c r="Q8" s="322"/>
      <c r="R8" s="323"/>
      <c r="S8" s="279"/>
    </row>
    <row r="9" spans="1:19" ht="30" customHeight="1" x14ac:dyDescent="0.15">
      <c r="A9" s="297"/>
      <c r="B9" s="286" t="s">
        <v>259</v>
      </c>
      <c r="C9" s="304" t="s">
        <v>274</v>
      </c>
      <c r="D9" s="112" t="s">
        <v>270</v>
      </c>
      <c r="E9" s="112" t="s">
        <v>265</v>
      </c>
      <c r="F9" s="292">
        <f>1-SUM(I9:R11)/SUM(H9:H11)</f>
        <v>1</v>
      </c>
      <c r="G9" s="115">
        <f>COUNTIF(I9:M9,"=0")/H9</f>
        <v>0</v>
      </c>
      <c r="H9" s="116">
        <v>5</v>
      </c>
      <c r="I9" s="117"/>
      <c r="J9" s="117"/>
      <c r="K9" s="117"/>
      <c r="L9" s="117"/>
      <c r="M9" s="117"/>
      <c r="N9" s="332"/>
      <c r="O9" s="322"/>
      <c r="P9" s="322"/>
      <c r="Q9" s="322"/>
      <c r="R9" s="323"/>
      <c r="S9" s="279"/>
    </row>
    <row r="10" spans="1:19" ht="30" customHeight="1" x14ac:dyDescent="0.15">
      <c r="A10" s="297"/>
      <c r="B10" s="287"/>
      <c r="C10" s="305"/>
      <c r="D10" s="112" t="s">
        <v>276</v>
      </c>
      <c r="E10" s="112" t="s">
        <v>265</v>
      </c>
      <c r="F10" s="293"/>
      <c r="G10" s="115">
        <f t="shared" ref="G10" si="2">COUNTIF(I10:M10,"=0")/H10</f>
        <v>0</v>
      </c>
      <c r="H10" s="116">
        <v>5</v>
      </c>
      <c r="I10" s="117"/>
      <c r="J10" s="117"/>
      <c r="K10" s="117"/>
      <c r="L10" s="117"/>
      <c r="M10" s="117"/>
      <c r="N10" s="122"/>
      <c r="O10" s="123"/>
      <c r="P10" s="123"/>
      <c r="Q10" s="123"/>
      <c r="R10" s="124"/>
      <c r="S10" s="279"/>
    </row>
    <row r="11" spans="1:19" ht="30" customHeight="1" x14ac:dyDescent="0.15">
      <c r="A11" s="297"/>
      <c r="B11" s="287"/>
      <c r="C11" s="306"/>
      <c r="D11" s="112" t="s">
        <v>278</v>
      </c>
      <c r="E11" s="112" t="s">
        <v>265</v>
      </c>
      <c r="F11" s="294"/>
      <c r="G11" s="115">
        <f t="shared" ref="G11" si="3">COUNTIF(I11:M11,"=0")/H11</f>
        <v>0</v>
      </c>
      <c r="H11" s="116">
        <v>5</v>
      </c>
      <c r="I11" s="117"/>
      <c r="J11" s="117"/>
      <c r="K11" s="117"/>
      <c r="L11" s="117"/>
      <c r="M11" s="117"/>
      <c r="N11" s="122"/>
      <c r="O11" s="123"/>
      <c r="P11" s="123"/>
      <c r="Q11" s="123"/>
      <c r="R11" s="124"/>
      <c r="S11" s="279"/>
    </row>
    <row r="12" spans="1:19" ht="30" customHeight="1" x14ac:dyDescent="0.15">
      <c r="A12" s="297"/>
      <c r="B12" s="287"/>
      <c r="C12" s="305" t="s">
        <v>299</v>
      </c>
      <c r="D12" s="112" t="s">
        <v>260</v>
      </c>
      <c r="E12" s="112" t="s">
        <v>265</v>
      </c>
      <c r="F12" s="292">
        <f>1-SUM(I12:R14)/SUM(H12:H14)</f>
        <v>1</v>
      </c>
      <c r="G12" s="115">
        <f t="shared" ref="G12:G13" si="4">COUNTIF(I12:M12,"=0")/H12</f>
        <v>0</v>
      </c>
      <c r="H12" s="116">
        <v>5</v>
      </c>
      <c r="I12" s="117"/>
      <c r="J12" s="117"/>
      <c r="K12" s="117"/>
      <c r="L12" s="117"/>
      <c r="M12" s="117"/>
      <c r="N12" s="122"/>
      <c r="O12" s="123"/>
      <c r="P12" s="123"/>
      <c r="Q12" s="123"/>
      <c r="R12" s="124"/>
      <c r="S12" s="279"/>
    </row>
    <row r="13" spans="1:19" ht="30" customHeight="1" x14ac:dyDescent="0.15">
      <c r="A13" s="297"/>
      <c r="B13" s="287"/>
      <c r="C13" s="305"/>
      <c r="D13" s="112" t="s">
        <v>281</v>
      </c>
      <c r="E13" s="112" t="s">
        <v>265</v>
      </c>
      <c r="F13" s="293"/>
      <c r="G13" s="115">
        <f t="shared" si="4"/>
        <v>0</v>
      </c>
      <c r="H13" s="116">
        <v>5</v>
      </c>
      <c r="I13" s="117"/>
      <c r="J13" s="117"/>
      <c r="K13" s="117"/>
      <c r="L13" s="117"/>
      <c r="M13" s="117"/>
      <c r="N13" s="122"/>
      <c r="O13" s="123"/>
      <c r="P13" s="123"/>
      <c r="Q13" s="123"/>
      <c r="R13" s="124"/>
      <c r="S13" s="279"/>
    </row>
    <row r="14" spans="1:19" ht="30" customHeight="1" x14ac:dyDescent="0.15">
      <c r="A14" s="297"/>
      <c r="B14" s="287"/>
      <c r="C14" s="306"/>
      <c r="D14" s="112" t="s">
        <v>261</v>
      </c>
      <c r="E14" s="112" t="s">
        <v>265</v>
      </c>
      <c r="F14" s="294"/>
      <c r="G14" s="115">
        <f t="shared" ref="G14" si="5">COUNTIF(I14:M14,"=0")/H14</f>
        <v>0</v>
      </c>
      <c r="H14" s="116">
        <v>5</v>
      </c>
      <c r="I14" s="117"/>
      <c r="J14" s="117"/>
      <c r="K14" s="117"/>
      <c r="L14" s="117"/>
      <c r="M14" s="117"/>
      <c r="N14" s="122"/>
      <c r="O14" s="123"/>
      <c r="P14" s="123"/>
      <c r="Q14" s="123"/>
      <c r="R14" s="124"/>
      <c r="S14" s="279"/>
    </row>
    <row r="15" spans="1:19" ht="30" customHeight="1" x14ac:dyDescent="0.15">
      <c r="A15" s="297"/>
      <c r="B15" s="299" t="s">
        <v>258</v>
      </c>
      <c r="C15" s="286" t="s">
        <v>266</v>
      </c>
      <c r="D15" s="112" t="s">
        <v>309</v>
      </c>
      <c r="E15" s="112" t="s">
        <v>262</v>
      </c>
      <c r="F15" s="292">
        <f>1-SUM(I15:R17)/SUM(H15:H17)</f>
        <v>1</v>
      </c>
      <c r="G15" s="115">
        <f>COUNTIF(I15:R15,"=0")/H15</f>
        <v>0</v>
      </c>
      <c r="H15" s="116">
        <v>10</v>
      </c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279"/>
    </row>
    <row r="16" spans="1:19" ht="30" customHeight="1" x14ac:dyDescent="0.15">
      <c r="A16" s="297"/>
      <c r="B16" s="299"/>
      <c r="C16" s="287"/>
      <c r="D16" s="112" t="s">
        <v>285</v>
      </c>
      <c r="E16" s="112" t="s">
        <v>263</v>
      </c>
      <c r="F16" s="293"/>
      <c r="G16" s="115">
        <f>COUNTIF(I16:R16,"=0")/H16</f>
        <v>0</v>
      </c>
      <c r="H16" s="116">
        <v>10</v>
      </c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279"/>
    </row>
    <row r="17" spans="1:19" ht="30" customHeight="1" x14ac:dyDescent="0.15">
      <c r="A17" s="297"/>
      <c r="B17" s="299"/>
      <c r="C17" s="288"/>
      <c r="D17" s="112" t="s">
        <v>287</v>
      </c>
      <c r="E17" s="113" t="s">
        <v>264</v>
      </c>
      <c r="F17" s="294"/>
      <c r="G17" s="115">
        <f>COUNTIF(I17:R17,"=0")/H17</f>
        <v>0</v>
      </c>
      <c r="H17" s="116">
        <v>10</v>
      </c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279"/>
    </row>
    <row r="18" spans="1:19" ht="30" customHeight="1" x14ac:dyDescent="0.15">
      <c r="A18" s="297"/>
      <c r="B18" s="298" t="s">
        <v>267</v>
      </c>
      <c r="C18" s="299"/>
      <c r="D18" s="112" t="s">
        <v>268</v>
      </c>
      <c r="E18" s="112" t="s">
        <v>269</v>
      </c>
      <c r="F18" s="114">
        <f>G18</f>
        <v>0</v>
      </c>
      <c r="G18" s="115">
        <f>COUNTIF(I18:M18,"=0")/H18</f>
        <v>0</v>
      </c>
      <c r="H18" s="116">
        <v>5</v>
      </c>
      <c r="I18" s="117"/>
      <c r="J18" s="117"/>
      <c r="K18" s="117"/>
      <c r="L18" s="125"/>
      <c r="M18" s="125"/>
      <c r="N18" s="300"/>
      <c r="O18" s="301"/>
      <c r="P18" s="301"/>
      <c r="Q18" s="301"/>
      <c r="R18" s="302"/>
      <c r="S18" s="126"/>
    </row>
    <row r="19" spans="1:19" ht="30" customHeight="1" x14ac:dyDescent="0.15">
      <c r="A19" s="289" t="s">
        <v>77</v>
      </c>
      <c r="B19" s="290"/>
      <c r="C19" s="291"/>
      <c r="D19" s="127">
        <f>SUM(H6:H18)</f>
        <v>85</v>
      </c>
      <c r="E19" s="127" t="s">
        <v>76</v>
      </c>
      <c r="F19" s="330">
        <f>(SUM(H6:H18)-SUM(I6:R18))/SUM(H6:H18)</f>
        <v>1</v>
      </c>
      <c r="G19" s="33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79"/>
    </row>
    <row r="20" spans="1:19" ht="30" customHeight="1" x14ac:dyDescent="0.15">
      <c r="A20" s="280" t="s">
        <v>75</v>
      </c>
      <c r="B20" s="307" t="s">
        <v>463</v>
      </c>
      <c r="C20" s="291"/>
      <c r="D20" s="112" t="s">
        <v>112</v>
      </c>
      <c r="E20" s="112" t="s">
        <v>458</v>
      </c>
      <c r="F20" s="114">
        <f>G20</f>
        <v>0</v>
      </c>
      <c r="G20" s="115">
        <f>COUNTIF(I20:M20,"=0")/H20</f>
        <v>0</v>
      </c>
      <c r="H20" s="116">
        <v>5</v>
      </c>
      <c r="I20" s="117"/>
      <c r="J20" s="117"/>
      <c r="K20" s="117"/>
      <c r="L20" s="125"/>
      <c r="M20" s="125"/>
      <c r="N20" s="300"/>
      <c r="O20" s="301"/>
      <c r="P20" s="301"/>
      <c r="Q20" s="301"/>
      <c r="R20" s="302"/>
      <c r="S20" s="279"/>
    </row>
    <row r="21" spans="1:19" s="134" customFormat="1" ht="30" customHeight="1" x14ac:dyDescent="0.15">
      <c r="A21" s="280"/>
      <c r="B21" s="307" t="s">
        <v>457</v>
      </c>
      <c r="C21" s="291"/>
      <c r="D21" s="128" t="s">
        <v>112</v>
      </c>
      <c r="E21" s="128" t="s">
        <v>459</v>
      </c>
      <c r="F21" s="129">
        <f>G21</f>
        <v>0</v>
      </c>
      <c r="G21" s="130">
        <f>COUNTIF(I21:R21,"=0")/H21</f>
        <v>0</v>
      </c>
      <c r="H21" s="131">
        <v>10</v>
      </c>
      <c r="I21" s="132"/>
      <c r="J21" s="132"/>
      <c r="K21" s="132"/>
      <c r="L21" s="133"/>
      <c r="M21" s="133"/>
      <c r="N21" s="132"/>
      <c r="O21" s="132"/>
      <c r="P21" s="132"/>
      <c r="Q21" s="132"/>
      <c r="R21" s="132"/>
      <c r="S21" s="279"/>
    </row>
    <row r="22" spans="1:19" ht="30" customHeight="1" x14ac:dyDescent="0.15">
      <c r="A22" s="280"/>
      <c r="B22" s="308" t="s">
        <v>464</v>
      </c>
      <c r="C22" s="286"/>
      <c r="D22" s="135" t="s">
        <v>326</v>
      </c>
      <c r="E22" s="113" t="s">
        <v>332</v>
      </c>
      <c r="F22" s="292">
        <f>1-SUM(I22:R28)/SUM(H22:H28)</f>
        <v>1</v>
      </c>
      <c r="G22" s="115">
        <f t="shared" ref="G22:G27" si="6">COUNTIF(I22:R22,"=0")/H22</f>
        <v>0</v>
      </c>
      <c r="H22" s="116">
        <v>10</v>
      </c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279"/>
    </row>
    <row r="23" spans="1:19" ht="41.25" customHeight="1" x14ac:dyDescent="0.15">
      <c r="A23" s="280"/>
      <c r="B23" s="309"/>
      <c r="C23" s="287"/>
      <c r="D23" s="112" t="s">
        <v>249</v>
      </c>
      <c r="E23" s="113" t="s">
        <v>310</v>
      </c>
      <c r="F23" s="293"/>
      <c r="G23" s="115">
        <f t="shared" si="6"/>
        <v>0</v>
      </c>
      <c r="H23" s="116">
        <v>10</v>
      </c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279"/>
    </row>
    <row r="24" spans="1:19" ht="30" customHeight="1" x14ac:dyDescent="0.15">
      <c r="A24" s="280"/>
      <c r="B24" s="309"/>
      <c r="C24" s="287"/>
      <c r="D24" s="112" t="s">
        <v>250</v>
      </c>
      <c r="E24" s="113" t="s">
        <v>300</v>
      </c>
      <c r="F24" s="293"/>
      <c r="G24" s="115">
        <f t="shared" si="6"/>
        <v>0</v>
      </c>
      <c r="H24" s="116">
        <v>10</v>
      </c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279"/>
    </row>
    <row r="25" spans="1:19" ht="30" customHeight="1" x14ac:dyDescent="0.15">
      <c r="A25" s="280"/>
      <c r="B25" s="309"/>
      <c r="C25" s="287"/>
      <c r="D25" s="112" t="s">
        <v>74</v>
      </c>
      <c r="E25" s="112" t="s">
        <v>73</v>
      </c>
      <c r="F25" s="293"/>
      <c r="G25" s="115">
        <f t="shared" si="6"/>
        <v>0</v>
      </c>
      <c r="H25" s="116">
        <v>10</v>
      </c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279"/>
    </row>
    <row r="26" spans="1:19" ht="30" customHeight="1" x14ac:dyDescent="0.15">
      <c r="A26" s="280"/>
      <c r="B26" s="309"/>
      <c r="C26" s="287"/>
      <c r="D26" s="112" t="s">
        <v>311</v>
      </c>
      <c r="E26" s="113" t="s">
        <v>72</v>
      </c>
      <c r="F26" s="293"/>
      <c r="G26" s="115">
        <f t="shared" si="6"/>
        <v>0</v>
      </c>
      <c r="H26" s="116">
        <v>10</v>
      </c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279"/>
    </row>
    <row r="27" spans="1:19" ht="30" customHeight="1" x14ac:dyDescent="0.15">
      <c r="A27" s="280"/>
      <c r="B27" s="309"/>
      <c r="C27" s="287"/>
      <c r="D27" s="112" t="s">
        <v>113</v>
      </c>
      <c r="E27" s="113" t="s">
        <v>71</v>
      </c>
      <c r="F27" s="293"/>
      <c r="G27" s="115">
        <f t="shared" si="6"/>
        <v>0</v>
      </c>
      <c r="H27" s="116">
        <v>10</v>
      </c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279"/>
    </row>
    <row r="28" spans="1:19" ht="30" customHeight="1" x14ac:dyDescent="0.15">
      <c r="A28" s="280"/>
      <c r="B28" s="310"/>
      <c r="C28" s="288"/>
      <c r="D28" s="136" t="s">
        <v>456</v>
      </c>
      <c r="E28" s="137" t="s">
        <v>451</v>
      </c>
      <c r="F28" s="294"/>
      <c r="G28" s="115">
        <f t="shared" ref="G28" si="7">COUNTIF(I28:R28,"=0")/H28</f>
        <v>0</v>
      </c>
      <c r="H28" s="116">
        <v>10</v>
      </c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279"/>
    </row>
    <row r="29" spans="1:19" ht="30" customHeight="1" x14ac:dyDescent="0.15">
      <c r="A29" s="280"/>
      <c r="B29" s="308" t="s">
        <v>159</v>
      </c>
      <c r="C29" s="286"/>
      <c r="D29" s="112" t="s">
        <v>271</v>
      </c>
      <c r="E29" s="113" t="s">
        <v>70</v>
      </c>
      <c r="F29" s="292">
        <f>1-SUM(I29:R32)/SUM(H29:H32)</f>
        <v>1</v>
      </c>
      <c r="G29" s="115">
        <f t="shared" ref="G29:G34" si="8">COUNTIF(I29:R29,"=0")/H29</f>
        <v>0</v>
      </c>
      <c r="H29" s="116">
        <v>10</v>
      </c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279"/>
    </row>
    <row r="30" spans="1:19" ht="30" customHeight="1" x14ac:dyDescent="0.15">
      <c r="A30" s="280"/>
      <c r="B30" s="309"/>
      <c r="C30" s="287"/>
      <c r="D30" s="112" t="s">
        <v>69</v>
      </c>
      <c r="E30" s="112" t="s">
        <v>68</v>
      </c>
      <c r="F30" s="293"/>
      <c r="G30" s="115">
        <f t="shared" si="8"/>
        <v>0</v>
      </c>
      <c r="H30" s="116">
        <v>10</v>
      </c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279"/>
    </row>
    <row r="31" spans="1:19" ht="30" customHeight="1" x14ac:dyDescent="0.15">
      <c r="A31" s="280"/>
      <c r="B31" s="309"/>
      <c r="C31" s="287"/>
      <c r="D31" s="112" t="s">
        <v>251</v>
      </c>
      <c r="E31" s="139" t="s">
        <v>67</v>
      </c>
      <c r="F31" s="293"/>
      <c r="G31" s="115">
        <f t="shared" si="8"/>
        <v>0</v>
      </c>
      <c r="H31" s="116">
        <v>10</v>
      </c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279"/>
    </row>
    <row r="32" spans="1:19" ht="30" customHeight="1" x14ac:dyDescent="0.15">
      <c r="A32" s="280"/>
      <c r="B32" s="310"/>
      <c r="C32" s="288"/>
      <c r="D32" s="112" t="s">
        <v>252</v>
      </c>
      <c r="E32" s="139" t="s">
        <v>301</v>
      </c>
      <c r="F32" s="294"/>
      <c r="G32" s="115">
        <f t="shared" si="8"/>
        <v>0</v>
      </c>
      <c r="H32" s="116">
        <v>10</v>
      </c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279"/>
    </row>
    <row r="33" spans="1:19" ht="30" customHeight="1" x14ac:dyDescent="0.15">
      <c r="A33" s="280"/>
      <c r="B33" s="308" t="s">
        <v>160</v>
      </c>
      <c r="C33" s="286"/>
      <c r="D33" s="112" t="s">
        <v>508</v>
      </c>
      <c r="E33" s="113" t="s">
        <v>402</v>
      </c>
      <c r="F33" s="292">
        <f>1-SUM(I33:R37)/SUM(H33:H37)</f>
        <v>1</v>
      </c>
      <c r="G33" s="115">
        <f t="shared" si="8"/>
        <v>0</v>
      </c>
      <c r="H33" s="116">
        <v>10</v>
      </c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279"/>
    </row>
    <row r="34" spans="1:19" ht="30" customHeight="1" x14ac:dyDescent="0.15">
      <c r="A34" s="280"/>
      <c r="B34" s="309"/>
      <c r="C34" s="287"/>
      <c r="D34" s="112" t="s">
        <v>66</v>
      </c>
      <c r="E34" s="113" t="s">
        <v>65</v>
      </c>
      <c r="F34" s="293"/>
      <c r="G34" s="115">
        <f t="shared" si="8"/>
        <v>0</v>
      </c>
      <c r="H34" s="116">
        <v>10</v>
      </c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279"/>
    </row>
    <row r="35" spans="1:19" ht="30" customHeight="1" x14ac:dyDescent="0.15">
      <c r="A35" s="280"/>
      <c r="B35" s="309"/>
      <c r="C35" s="287"/>
      <c r="D35" s="112" t="s">
        <v>64</v>
      </c>
      <c r="E35" s="113" t="s">
        <v>63</v>
      </c>
      <c r="F35" s="293"/>
      <c r="G35" s="115">
        <f>COUNTIF(I35:K35,"=0")/H35</f>
        <v>0</v>
      </c>
      <c r="H35" s="116">
        <v>3</v>
      </c>
      <c r="I35" s="117"/>
      <c r="J35" s="117"/>
      <c r="K35" s="117"/>
      <c r="L35" s="140"/>
      <c r="M35" s="141"/>
      <c r="N35" s="141"/>
      <c r="O35" s="320"/>
      <c r="P35" s="320"/>
      <c r="Q35" s="320"/>
      <c r="R35" s="321"/>
      <c r="S35" s="279"/>
    </row>
    <row r="36" spans="1:19" ht="30" customHeight="1" x14ac:dyDescent="0.15">
      <c r="A36" s="280"/>
      <c r="B36" s="309"/>
      <c r="C36" s="287"/>
      <c r="D36" s="112" t="s">
        <v>62</v>
      </c>
      <c r="E36" s="113" t="s">
        <v>61</v>
      </c>
      <c r="F36" s="293"/>
      <c r="G36" s="115">
        <f>COUNTIF(I36:N36,"=0")/H36</f>
        <v>0</v>
      </c>
      <c r="H36" s="116">
        <v>6</v>
      </c>
      <c r="I36" s="117"/>
      <c r="J36" s="117"/>
      <c r="K36" s="117"/>
      <c r="L36" s="117"/>
      <c r="M36" s="117"/>
      <c r="N36" s="117"/>
      <c r="O36" s="322"/>
      <c r="P36" s="322"/>
      <c r="Q36" s="322"/>
      <c r="R36" s="323"/>
      <c r="S36" s="279"/>
    </row>
    <row r="37" spans="1:19" ht="30" customHeight="1" x14ac:dyDescent="0.15">
      <c r="A37" s="280"/>
      <c r="B37" s="310"/>
      <c r="C37" s="288"/>
      <c r="D37" s="112" t="s">
        <v>253</v>
      </c>
      <c r="E37" s="113" t="s">
        <v>302</v>
      </c>
      <c r="F37" s="294"/>
      <c r="G37" s="115">
        <f>COUNTIF(I37:K37,"=0")/H37</f>
        <v>0</v>
      </c>
      <c r="H37" s="116">
        <v>3</v>
      </c>
      <c r="I37" s="117"/>
      <c r="J37" s="117"/>
      <c r="K37" s="117"/>
      <c r="L37" s="140"/>
      <c r="M37" s="141"/>
      <c r="N37" s="141"/>
      <c r="O37" s="324"/>
      <c r="P37" s="324"/>
      <c r="Q37" s="324"/>
      <c r="R37" s="325"/>
      <c r="S37" s="279"/>
    </row>
    <row r="38" spans="1:19" ht="30" customHeight="1" x14ac:dyDescent="0.15">
      <c r="A38" s="280"/>
      <c r="B38" s="308" t="s">
        <v>161</v>
      </c>
      <c r="C38" s="286"/>
      <c r="D38" s="112" t="s">
        <v>60</v>
      </c>
      <c r="E38" s="113" t="s">
        <v>59</v>
      </c>
      <c r="F38" s="292">
        <f>1-SUM(I38:R42)/SUM(H38:H42)</f>
        <v>1</v>
      </c>
      <c r="G38" s="115">
        <f>COUNTIF(I38:R38,"=0")/H38</f>
        <v>0</v>
      </c>
      <c r="H38" s="116">
        <v>10</v>
      </c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279"/>
    </row>
    <row r="39" spans="1:19" ht="30" customHeight="1" x14ac:dyDescent="0.15">
      <c r="A39" s="280"/>
      <c r="B39" s="309"/>
      <c r="C39" s="287"/>
      <c r="D39" s="112" t="s">
        <v>404</v>
      </c>
      <c r="E39" s="113" t="s">
        <v>406</v>
      </c>
      <c r="F39" s="293"/>
      <c r="G39" s="115">
        <f>COUNTIF(I39:R39,"=0")/H39</f>
        <v>0</v>
      </c>
      <c r="H39" s="116">
        <v>10</v>
      </c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279"/>
    </row>
    <row r="40" spans="1:19" ht="30" customHeight="1" x14ac:dyDescent="0.15">
      <c r="A40" s="280"/>
      <c r="B40" s="309"/>
      <c r="C40" s="287"/>
      <c r="D40" s="135" t="s">
        <v>405</v>
      </c>
      <c r="E40" s="113" t="s">
        <v>406</v>
      </c>
      <c r="F40" s="293"/>
      <c r="G40" s="142">
        <f t="shared" ref="G40:G41" si="9">COUNTIF(I40:R40,"=0")/H40</f>
        <v>0</v>
      </c>
      <c r="H40" s="121">
        <v>10</v>
      </c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279"/>
    </row>
    <row r="41" spans="1:19" ht="30" customHeight="1" x14ac:dyDescent="0.15">
      <c r="A41" s="280"/>
      <c r="B41" s="309"/>
      <c r="C41" s="287"/>
      <c r="D41" s="112" t="s">
        <v>407</v>
      </c>
      <c r="E41" s="113" t="s">
        <v>303</v>
      </c>
      <c r="F41" s="293"/>
      <c r="G41" s="115">
        <f t="shared" si="9"/>
        <v>0</v>
      </c>
      <c r="H41" s="116">
        <v>6</v>
      </c>
      <c r="I41" s="117"/>
      <c r="J41" s="117"/>
      <c r="K41" s="117"/>
      <c r="L41" s="117"/>
      <c r="M41" s="117"/>
      <c r="N41" s="117"/>
      <c r="O41" s="326"/>
      <c r="P41" s="320"/>
      <c r="Q41" s="320"/>
      <c r="R41" s="321"/>
      <c r="S41" s="279"/>
    </row>
    <row r="42" spans="1:19" ht="30" customHeight="1" x14ac:dyDescent="0.15">
      <c r="A42" s="280"/>
      <c r="B42" s="310"/>
      <c r="C42" s="288"/>
      <c r="D42" s="135" t="s">
        <v>408</v>
      </c>
      <c r="E42" s="113" t="s">
        <v>303</v>
      </c>
      <c r="F42" s="294"/>
      <c r="G42" s="142">
        <f>COUNTIF(I42:N42,"=0")/H42</f>
        <v>0</v>
      </c>
      <c r="H42" s="121">
        <v>6</v>
      </c>
      <c r="I42" s="117"/>
      <c r="J42" s="117"/>
      <c r="K42" s="117"/>
      <c r="L42" s="117"/>
      <c r="M42" s="117"/>
      <c r="N42" s="117"/>
      <c r="O42" s="327"/>
      <c r="P42" s="324"/>
      <c r="Q42" s="324"/>
      <c r="R42" s="325"/>
      <c r="S42" s="279"/>
    </row>
    <row r="43" spans="1:19" ht="30" customHeight="1" x14ac:dyDescent="0.15">
      <c r="A43" s="280"/>
      <c r="B43" s="308" t="s">
        <v>162</v>
      </c>
      <c r="C43" s="286"/>
      <c r="D43" s="112" t="s">
        <v>290</v>
      </c>
      <c r="E43" s="113" t="s">
        <v>304</v>
      </c>
      <c r="F43" s="292">
        <f>1-SUM(I43:R48)/SUM(H43:H48)</f>
        <v>1</v>
      </c>
      <c r="G43" s="115">
        <f>COUNTIF(I43:R43,"=0")/H43</f>
        <v>0</v>
      </c>
      <c r="H43" s="116">
        <v>5</v>
      </c>
      <c r="I43" s="117"/>
      <c r="J43" s="117"/>
      <c r="K43" s="117"/>
      <c r="L43" s="117"/>
      <c r="M43" s="117"/>
      <c r="N43" s="300"/>
      <c r="O43" s="301"/>
      <c r="P43" s="301"/>
      <c r="Q43" s="301"/>
      <c r="R43" s="302"/>
      <c r="S43" s="279"/>
    </row>
    <row r="44" spans="1:19" ht="30" customHeight="1" x14ac:dyDescent="0.15">
      <c r="A44" s="280"/>
      <c r="B44" s="309"/>
      <c r="C44" s="287"/>
      <c r="D44" s="112" t="s">
        <v>291</v>
      </c>
      <c r="E44" s="113" t="s">
        <v>305</v>
      </c>
      <c r="F44" s="293"/>
      <c r="G44" s="115">
        <f>COUNTIF(I44:R44,"=0")/H44</f>
        <v>0</v>
      </c>
      <c r="H44" s="116">
        <v>10</v>
      </c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279"/>
    </row>
    <row r="45" spans="1:19" ht="30" customHeight="1" x14ac:dyDescent="0.15">
      <c r="A45" s="280"/>
      <c r="B45" s="309"/>
      <c r="C45" s="287"/>
      <c r="D45" s="112" t="s">
        <v>257</v>
      </c>
      <c r="E45" s="113" t="s">
        <v>306</v>
      </c>
      <c r="F45" s="293"/>
      <c r="G45" s="115">
        <f>COUNTIF(I45:R45,"=0")/H45</f>
        <v>0</v>
      </c>
      <c r="H45" s="116">
        <v>5</v>
      </c>
      <c r="I45" s="117"/>
      <c r="J45" s="117"/>
      <c r="K45" s="117"/>
      <c r="L45" s="117"/>
      <c r="M45" s="117"/>
      <c r="N45" s="300"/>
      <c r="O45" s="301"/>
      <c r="P45" s="301"/>
      <c r="Q45" s="301"/>
      <c r="R45" s="302"/>
      <c r="S45" s="279"/>
    </row>
    <row r="46" spans="1:19" ht="30" customHeight="1" x14ac:dyDescent="0.15">
      <c r="A46" s="280"/>
      <c r="B46" s="309"/>
      <c r="C46" s="287"/>
      <c r="D46" s="112" t="s">
        <v>256</v>
      </c>
      <c r="E46" s="113" t="s">
        <v>307</v>
      </c>
      <c r="F46" s="293"/>
      <c r="G46" s="115">
        <f>COUNTIF(I46:R46,"=0")/H46</f>
        <v>0</v>
      </c>
      <c r="H46" s="116">
        <v>10</v>
      </c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279"/>
    </row>
    <row r="47" spans="1:19" ht="30" customHeight="1" x14ac:dyDescent="0.15">
      <c r="A47" s="280"/>
      <c r="B47" s="309"/>
      <c r="C47" s="287"/>
      <c r="D47" s="112" t="s">
        <v>58</v>
      </c>
      <c r="E47" s="113" t="s">
        <v>57</v>
      </c>
      <c r="F47" s="293"/>
      <c r="G47" s="115">
        <f>COUNTIF(I47:L47,"=0")/H47</f>
        <v>0</v>
      </c>
      <c r="H47" s="116">
        <v>4</v>
      </c>
      <c r="I47" s="117"/>
      <c r="J47" s="117"/>
      <c r="K47" s="117"/>
      <c r="L47" s="117"/>
      <c r="M47" s="140"/>
      <c r="N47" s="320"/>
      <c r="O47" s="320"/>
      <c r="P47" s="320"/>
      <c r="Q47" s="320"/>
      <c r="R47" s="321"/>
      <c r="S47" s="279"/>
    </row>
    <row r="48" spans="1:19" ht="30" customHeight="1" x14ac:dyDescent="0.15">
      <c r="A48" s="280"/>
      <c r="B48" s="310"/>
      <c r="C48" s="288"/>
      <c r="D48" s="112" t="s">
        <v>255</v>
      </c>
      <c r="E48" s="113" t="s">
        <v>56</v>
      </c>
      <c r="F48" s="294"/>
      <c r="G48" s="115">
        <f>COUNTIF(I48:M48,"=0")/H48</f>
        <v>0</v>
      </c>
      <c r="H48" s="116">
        <v>5</v>
      </c>
      <c r="I48" s="117"/>
      <c r="J48" s="117"/>
      <c r="K48" s="117"/>
      <c r="L48" s="117"/>
      <c r="M48" s="117"/>
      <c r="N48" s="322"/>
      <c r="O48" s="322"/>
      <c r="P48" s="322"/>
      <c r="Q48" s="322"/>
      <c r="R48" s="323"/>
      <c r="S48" s="279"/>
    </row>
    <row r="49" spans="1:19" ht="30" customHeight="1" x14ac:dyDescent="0.15">
      <c r="A49" s="280"/>
      <c r="B49" s="308" t="s">
        <v>163</v>
      </c>
      <c r="C49" s="286"/>
      <c r="D49" s="112" t="s">
        <v>313</v>
      </c>
      <c r="E49" s="113" t="s">
        <v>55</v>
      </c>
      <c r="F49" s="292">
        <f>1-SUM(I49:R50)/SUM(H49:H50)</f>
        <v>1</v>
      </c>
      <c r="G49" s="115">
        <f>COUNTIF(I49:R49,"=0")/H49</f>
        <v>0</v>
      </c>
      <c r="H49" s="121">
        <v>5</v>
      </c>
      <c r="I49" s="117"/>
      <c r="J49" s="117"/>
      <c r="K49" s="117"/>
      <c r="L49" s="117"/>
      <c r="M49" s="117"/>
      <c r="N49" s="322"/>
      <c r="O49" s="322"/>
      <c r="P49" s="322"/>
      <c r="Q49" s="322"/>
      <c r="R49" s="323"/>
      <c r="S49" s="279"/>
    </row>
    <row r="50" spans="1:19" ht="30" customHeight="1" x14ac:dyDescent="0.15">
      <c r="A50" s="280"/>
      <c r="B50" s="310"/>
      <c r="C50" s="288"/>
      <c r="D50" s="112" t="s">
        <v>330</v>
      </c>
      <c r="E50" s="113" t="s">
        <v>331</v>
      </c>
      <c r="F50" s="294"/>
      <c r="G50" s="115">
        <f>COUNTIF(I50:R50,"=0")/H50</f>
        <v>0</v>
      </c>
      <c r="H50" s="121">
        <v>5</v>
      </c>
      <c r="I50" s="117"/>
      <c r="J50" s="117"/>
      <c r="K50" s="117"/>
      <c r="L50" s="117"/>
      <c r="M50" s="117"/>
      <c r="N50" s="322"/>
      <c r="O50" s="322"/>
      <c r="P50" s="322"/>
      <c r="Q50" s="322"/>
      <c r="R50" s="323"/>
      <c r="S50" s="279"/>
    </row>
    <row r="51" spans="1:19" ht="30" customHeight="1" x14ac:dyDescent="0.15">
      <c r="A51" s="280"/>
      <c r="B51" s="308" t="s">
        <v>164</v>
      </c>
      <c r="C51" s="286"/>
      <c r="D51" s="112" t="s">
        <v>295</v>
      </c>
      <c r="E51" s="113" t="s">
        <v>272</v>
      </c>
      <c r="F51" s="292">
        <f>1-SUM(I51:R53)/SUM(H51:H53)</f>
        <v>1</v>
      </c>
      <c r="G51" s="115">
        <f>COUNTIF(I51:R51,"=0")/H51</f>
        <v>0</v>
      </c>
      <c r="H51" s="116">
        <v>5</v>
      </c>
      <c r="I51" s="117"/>
      <c r="J51" s="117"/>
      <c r="K51" s="117"/>
      <c r="L51" s="117"/>
      <c r="M51" s="117"/>
      <c r="N51" s="322"/>
      <c r="O51" s="322"/>
      <c r="P51" s="322"/>
      <c r="Q51" s="322"/>
      <c r="R51" s="323"/>
      <c r="S51" s="279"/>
    </row>
    <row r="52" spans="1:19" ht="30" customHeight="1" x14ac:dyDescent="0.15">
      <c r="A52" s="280"/>
      <c r="B52" s="309"/>
      <c r="C52" s="287"/>
      <c r="D52" s="112" t="s">
        <v>403</v>
      </c>
      <c r="E52" s="113" t="s">
        <v>254</v>
      </c>
      <c r="F52" s="293"/>
      <c r="G52" s="115">
        <f>COUNTIF(I52:R52,"=0")/H52</f>
        <v>0</v>
      </c>
      <c r="H52" s="116">
        <v>5</v>
      </c>
      <c r="I52" s="117"/>
      <c r="J52" s="117"/>
      <c r="K52" s="117"/>
      <c r="L52" s="117"/>
      <c r="M52" s="117"/>
      <c r="N52" s="322"/>
      <c r="O52" s="322"/>
      <c r="P52" s="322"/>
      <c r="Q52" s="322"/>
      <c r="R52" s="323"/>
      <c r="S52" s="279"/>
    </row>
    <row r="53" spans="1:19" ht="30" customHeight="1" x14ac:dyDescent="0.15">
      <c r="A53" s="280"/>
      <c r="B53" s="310"/>
      <c r="C53" s="288"/>
      <c r="D53" s="112" t="s">
        <v>54</v>
      </c>
      <c r="E53" s="139" t="s">
        <v>53</v>
      </c>
      <c r="F53" s="294"/>
      <c r="G53" s="115">
        <f>COUNTIF(I53:M53,"=0")/H53</f>
        <v>0</v>
      </c>
      <c r="H53" s="116">
        <v>5</v>
      </c>
      <c r="I53" s="117"/>
      <c r="J53" s="117"/>
      <c r="K53" s="117"/>
      <c r="L53" s="117"/>
      <c r="M53" s="117"/>
      <c r="N53" s="324"/>
      <c r="O53" s="324"/>
      <c r="P53" s="324"/>
      <c r="Q53" s="324"/>
      <c r="R53" s="325"/>
      <c r="S53" s="279"/>
    </row>
    <row r="54" spans="1:19" ht="30" customHeight="1" x14ac:dyDescent="0.15">
      <c r="A54" s="289" t="s">
        <v>52</v>
      </c>
      <c r="B54" s="290"/>
      <c r="C54" s="291"/>
      <c r="D54" s="127">
        <f>SUM(H20:H53)</f>
        <v>263</v>
      </c>
      <c r="E54" s="127" t="s">
        <v>51</v>
      </c>
      <c r="F54" s="328">
        <f>(SUM(H20:H53)-SUM(I20:R53))/SUM(H20:H53)</f>
        <v>1</v>
      </c>
      <c r="G54" s="328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</row>
    <row r="55" spans="1:19" ht="28.5" customHeight="1" x14ac:dyDescent="0.15">
      <c r="A55" s="285" t="s">
        <v>50</v>
      </c>
      <c r="B55" s="212"/>
      <c r="C55" s="212"/>
      <c r="D55" s="212"/>
      <c r="E55" s="212"/>
      <c r="F55" s="143"/>
      <c r="G55" s="282">
        <f>F19*0.4+F54*0.6</f>
        <v>1</v>
      </c>
      <c r="H55" s="283"/>
      <c r="I55" s="283"/>
      <c r="J55" s="283"/>
      <c r="K55" s="283"/>
      <c r="L55" s="283"/>
      <c r="M55" s="283"/>
      <c r="N55" s="283"/>
      <c r="O55" s="283"/>
      <c r="P55" s="283"/>
      <c r="Q55" s="283"/>
      <c r="R55" s="283"/>
      <c r="S55" s="284"/>
    </row>
    <row r="56" spans="1:19" ht="40.5" customHeight="1" thickBot="1" x14ac:dyDescent="0.2">
      <c r="A56" s="276" t="s">
        <v>49</v>
      </c>
      <c r="B56" s="277"/>
      <c r="C56" s="277"/>
      <c r="D56" s="277"/>
      <c r="E56" s="277"/>
      <c r="F56" s="277"/>
      <c r="G56" s="277"/>
      <c r="H56" s="277"/>
      <c r="I56" s="277"/>
      <c r="J56" s="277"/>
      <c r="K56" s="277"/>
      <c r="L56" s="277"/>
      <c r="M56" s="277"/>
      <c r="N56" s="277"/>
      <c r="O56" s="277"/>
      <c r="P56" s="277"/>
      <c r="Q56" s="277"/>
      <c r="R56" s="277"/>
      <c r="S56" s="278"/>
    </row>
  </sheetData>
  <mergeCells count="68">
    <mergeCell ref="F54:G54"/>
    <mergeCell ref="H54:S54"/>
    <mergeCell ref="F9:F11"/>
    <mergeCell ref="F15:F17"/>
    <mergeCell ref="F51:F53"/>
    <mergeCell ref="F12:F14"/>
    <mergeCell ref="O35:R37"/>
    <mergeCell ref="N43:R43"/>
    <mergeCell ref="N45:R45"/>
    <mergeCell ref="N20:R20"/>
    <mergeCell ref="F29:F32"/>
    <mergeCell ref="F19:G19"/>
    <mergeCell ref="N8:R9"/>
    <mergeCell ref="F22:F28"/>
    <mergeCell ref="B38:C42"/>
    <mergeCell ref="B43:C48"/>
    <mergeCell ref="N47:R53"/>
    <mergeCell ref="O41:R42"/>
    <mergeCell ref="B51:C53"/>
    <mergeCell ref="F49:F50"/>
    <mergeCell ref="B49:C50"/>
    <mergeCell ref="A1:R1"/>
    <mergeCell ref="J4:S4"/>
    <mergeCell ref="J2:N2"/>
    <mergeCell ref="J3:N3"/>
    <mergeCell ref="O3:Q3"/>
    <mergeCell ref="O2:Q2"/>
    <mergeCell ref="R2:S2"/>
    <mergeCell ref="R3:S3"/>
    <mergeCell ref="D2:E2"/>
    <mergeCell ref="D3:E3"/>
    <mergeCell ref="F2:I2"/>
    <mergeCell ref="D4:E4"/>
    <mergeCell ref="F3:I3"/>
    <mergeCell ref="F4:I4"/>
    <mergeCell ref="A4:C4"/>
    <mergeCell ref="A3:C3"/>
    <mergeCell ref="B20:C20"/>
    <mergeCell ref="B15:B17"/>
    <mergeCell ref="B9:B14"/>
    <mergeCell ref="B33:C37"/>
    <mergeCell ref="B29:C32"/>
    <mergeCell ref="B22:C28"/>
    <mergeCell ref="B21:C21"/>
    <mergeCell ref="A6:A18"/>
    <mergeCell ref="B18:C18"/>
    <mergeCell ref="N18:R18"/>
    <mergeCell ref="B8:C8"/>
    <mergeCell ref="B6:C6"/>
    <mergeCell ref="B7:C7"/>
    <mergeCell ref="C9:C11"/>
    <mergeCell ref="C12:C14"/>
    <mergeCell ref="A2:C2"/>
    <mergeCell ref="A56:S56"/>
    <mergeCell ref="S6:S17"/>
    <mergeCell ref="S19:S53"/>
    <mergeCell ref="A20:A53"/>
    <mergeCell ref="H19:R19"/>
    <mergeCell ref="G55:S55"/>
    <mergeCell ref="A55:E55"/>
    <mergeCell ref="C15:C17"/>
    <mergeCell ref="A19:C19"/>
    <mergeCell ref="F33:F37"/>
    <mergeCell ref="F38:F42"/>
    <mergeCell ref="F43:F48"/>
    <mergeCell ref="A54:C54"/>
    <mergeCell ref="A5:D5"/>
    <mergeCell ref="I5:R5"/>
  </mergeCells>
  <phoneticPr fontId="8" type="noConversion"/>
  <pageMargins left="0.7" right="0.7" top="0.75" bottom="0.75" header="0.3" footer="0.3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K3"/>
  <sheetViews>
    <sheetView zoomScale="130" zoomScaleNormal="130" workbookViewId="0">
      <selection activeCell="CV8" sqref="A8:CV11"/>
    </sheetView>
  </sheetViews>
  <sheetFormatPr defaultColWidth="9" defaultRowHeight="13.5" x14ac:dyDescent="0.15"/>
  <cols>
    <col min="1" max="4" width="9.875" style="1" customWidth="1"/>
    <col min="5" max="5" width="16.75" style="1" customWidth="1"/>
    <col min="6" max="7" width="9.875" style="1" customWidth="1"/>
    <col min="8" max="8" width="12.625" style="1" customWidth="1"/>
    <col min="9" max="9" width="9.875" style="1" customWidth="1"/>
    <col min="10" max="10" width="11.5" style="1" customWidth="1"/>
    <col min="11" max="167" width="9.875" style="1" customWidth="1"/>
    <col min="168" max="16384" width="9" style="1"/>
  </cols>
  <sheetData>
    <row r="2" spans="1:167" s="2" customFormat="1" ht="35.25" customHeight="1" x14ac:dyDescent="0.15">
      <c r="A2" s="3" t="s">
        <v>173</v>
      </c>
      <c r="B2" s="3" t="s">
        <v>174</v>
      </c>
      <c r="C2" s="21" t="s">
        <v>419</v>
      </c>
      <c r="D2" s="21" t="s">
        <v>433</v>
      </c>
      <c r="E2" s="3" t="s">
        <v>175</v>
      </c>
      <c r="F2" s="3" t="s">
        <v>176</v>
      </c>
      <c r="G2" s="3" t="s">
        <v>423</v>
      </c>
      <c r="H2" s="3" t="s">
        <v>177</v>
      </c>
      <c r="I2" s="3" t="s">
        <v>178</v>
      </c>
      <c r="J2" s="3" t="s">
        <v>401</v>
      </c>
      <c r="K2" s="3" t="s">
        <v>400</v>
      </c>
      <c r="L2" s="3" t="s">
        <v>413</v>
      </c>
      <c r="M2" s="3" t="s">
        <v>273</v>
      </c>
      <c r="N2" s="3" t="s">
        <v>399</v>
      </c>
      <c r="O2" s="3" t="s">
        <v>431</v>
      </c>
      <c r="P2" s="6" t="s">
        <v>418</v>
      </c>
      <c r="Q2" s="6" t="s">
        <v>416</v>
      </c>
      <c r="R2" s="6" t="s">
        <v>417</v>
      </c>
      <c r="S2" s="6" t="s">
        <v>415</v>
      </c>
      <c r="T2" s="6" t="s">
        <v>414</v>
      </c>
      <c r="U2" s="23" t="s">
        <v>434</v>
      </c>
      <c r="V2" s="23" t="s">
        <v>435</v>
      </c>
      <c r="W2" s="4" t="s">
        <v>308</v>
      </c>
      <c r="X2" s="4" t="s">
        <v>382</v>
      </c>
      <c r="Y2" s="9" t="s">
        <v>247</v>
      </c>
      <c r="Z2" s="10" t="s">
        <v>179</v>
      </c>
      <c r="AA2" s="11" t="s">
        <v>334</v>
      </c>
      <c r="AB2" s="11" t="s">
        <v>336</v>
      </c>
      <c r="AC2" s="11" t="s">
        <v>337</v>
      </c>
      <c r="AD2" s="11" t="s">
        <v>338</v>
      </c>
      <c r="AE2" s="11" t="s">
        <v>339</v>
      </c>
      <c r="AF2" s="12" t="s">
        <v>180</v>
      </c>
      <c r="AG2" s="13" t="s">
        <v>340</v>
      </c>
      <c r="AH2" s="12" t="s">
        <v>181</v>
      </c>
      <c r="AI2" s="13" t="s">
        <v>453</v>
      </c>
      <c r="AJ2" s="24" t="s">
        <v>452</v>
      </c>
      <c r="AK2" s="13" t="s">
        <v>341</v>
      </c>
      <c r="AL2" s="13" t="s">
        <v>454</v>
      </c>
      <c r="AM2" s="13" t="s">
        <v>455</v>
      </c>
      <c r="AN2" s="13" t="s">
        <v>342</v>
      </c>
      <c r="AO2" s="12" t="s">
        <v>182</v>
      </c>
      <c r="AP2" s="11" t="s">
        <v>343</v>
      </c>
      <c r="AQ2" s="11" t="s">
        <v>344</v>
      </c>
      <c r="AR2" s="11" t="s">
        <v>346</v>
      </c>
      <c r="AS2" s="11" t="s">
        <v>347</v>
      </c>
      <c r="AT2" s="12" t="s">
        <v>183</v>
      </c>
      <c r="AU2" s="11" t="s">
        <v>349</v>
      </c>
      <c r="AV2" s="11" t="s">
        <v>350</v>
      </c>
      <c r="AW2" s="11" t="s">
        <v>351</v>
      </c>
      <c r="AX2" s="12" t="s">
        <v>184</v>
      </c>
      <c r="AY2" s="14" t="s">
        <v>383</v>
      </c>
      <c r="AZ2" s="11" t="s">
        <v>352</v>
      </c>
      <c r="BA2" s="11" t="s">
        <v>353</v>
      </c>
      <c r="BB2" s="11" t="s">
        <v>354</v>
      </c>
      <c r="BC2" s="11" t="s">
        <v>355</v>
      </c>
      <c r="BD2" s="11" t="s">
        <v>356</v>
      </c>
      <c r="BE2" s="12" t="s">
        <v>185</v>
      </c>
      <c r="BF2" s="13" t="s">
        <v>357</v>
      </c>
      <c r="BG2" s="12" t="s">
        <v>186</v>
      </c>
      <c r="BH2" s="13" t="s">
        <v>358</v>
      </c>
      <c r="BI2" s="12" t="s">
        <v>187</v>
      </c>
      <c r="BJ2" s="11" t="s">
        <v>359</v>
      </c>
      <c r="BK2" s="11" t="s">
        <v>360</v>
      </c>
      <c r="BL2" s="15" t="s">
        <v>188</v>
      </c>
      <c r="BM2" s="11" t="s">
        <v>361</v>
      </c>
      <c r="BN2" s="11" t="s">
        <v>362</v>
      </c>
      <c r="BO2" s="15" t="s">
        <v>189</v>
      </c>
      <c r="BP2" s="13" t="s">
        <v>363</v>
      </c>
      <c r="BQ2" s="13" t="s">
        <v>364</v>
      </c>
      <c r="BR2" s="12" t="s">
        <v>190</v>
      </c>
      <c r="BS2" s="13" t="s">
        <v>365</v>
      </c>
      <c r="BT2" s="12" t="s">
        <v>191</v>
      </c>
      <c r="BU2" s="11" t="s">
        <v>366</v>
      </c>
      <c r="BV2" s="12" t="s">
        <v>192</v>
      </c>
      <c r="BW2" s="14" t="s">
        <v>193</v>
      </c>
      <c r="BX2" s="13" t="s">
        <v>367</v>
      </c>
      <c r="BY2" s="12" t="s">
        <v>194</v>
      </c>
      <c r="BZ2" s="11" t="s">
        <v>368</v>
      </c>
      <c r="CA2" s="11" t="s">
        <v>369</v>
      </c>
      <c r="CB2" s="11" t="s">
        <v>370</v>
      </c>
      <c r="CC2" s="11" t="s">
        <v>371</v>
      </c>
      <c r="CD2" s="11" t="s">
        <v>372</v>
      </c>
      <c r="CE2" s="12" t="s">
        <v>195</v>
      </c>
      <c r="CF2" s="11" t="s">
        <v>373</v>
      </c>
      <c r="CG2" s="11" t="s">
        <v>374</v>
      </c>
      <c r="CH2" s="11" t="s">
        <v>375</v>
      </c>
      <c r="CI2" s="15" t="s">
        <v>196</v>
      </c>
      <c r="CJ2" s="11" t="s">
        <v>377</v>
      </c>
      <c r="CK2" s="11" t="s">
        <v>378</v>
      </c>
      <c r="CL2" s="11" t="s">
        <v>379</v>
      </c>
      <c r="CM2" s="11" t="s">
        <v>380</v>
      </c>
      <c r="CN2" s="12" t="s">
        <v>197</v>
      </c>
      <c r="CO2" s="14" t="s">
        <v>198</v>
      </c>
      <c r="CP2" s="16" t="s">
        <v>211</v>
      </c>
      <c r="CQ2" s="17" t="s">
        <v>200</v>
      </c>
      <c r="CR2" s="17" t="s">
        <v>201</v>
      </c>
      <c r="CS2" s="17" t="s">
        <v>202</v>
      </c>
      <c r="CT2" s="17" t="s">
        <v>203</v>
      </c>
      <c r="CU2" s="17" t="s">
        <v>381</v>
      </c>
      <c r="CV2" s="16" t="s">
        <v>199</v>
      </c>
      <c r="CW2" s="17" t="s">
        <v>205</v>
      </c>
      <c r="CX2" s="17" t="s">
        <v>206</v>
      </c>
      <c r="CY2" s="17" t="s">
        <v>207</v>
      </c>
      <c r="CZ2" s="17" t="s">
        <v>208</v>
      </c>
      <c r="DA2" s="17" t="s">
        <v>209</v>
      </c>
      <c r="DB2" s="17" t="s">
        <v>210</v>
      </c>
      <c r="DC2" s="16" t="s">
        <v>204</v>
      </c>
      <c r="DD2" s="10" t="s">
        <v>212</v>
      </c>
      <c r="DE2" s="17" t="s">
        <v>213</v>
      </c>
      <c r="DF2" s="17" t="s">
        <v>214</v>
      </c>
      <c r="DG2" s="17" t="s">
        <v>215</v>
      </c>
      <c r="DH2" s="18" t="s">
        <v>275</v>
      </c>
      <c r="DI2" s="18" t="s">
        <v>277</v>
      </c>
      <c r="DJ2" s="18" t="s">
        <v>279</v>
      </c>
      <c r="DK2" s="19" t="s">
        <v>384</v>
      </c>
      <c r="DL2" s="18" t="s">
        <v>280</v>
      </c>
      <c r="DM2" s="18" t="s">
        <v>282</v>
      </c>
      <c r="DN2" s="18" t="s">
        <v>283</v>
      </c>
      <c r="DO2" s="19" t="s">
        <v>385</v>
      </c>
      <c r="DP2" s="18" t="s">
        <v>284</v>
      </c>
      <c r="DQ2" s="18" t="s">
        <v>286</v>
      </c>
      <c r="DR2" s="18" t="s">
        <v>288</v>
      </c>
      <c r="DS2" s="19" t="s">
        <v>266</v>
      </c>
      <c r="DT2" s="18" t="s">
        <v>289</v>
      </c>
      <c r="DU2" s="16" t="s">
        <v>216</v>
      </c>
      <c r="DV2" s="19" t="s">
        <v>217</v>
      </c>
      <c r="DW2" s="28" t="s">
        <v>457</v>
      </c>
      <c r="DX2" s="18" t="s">
        <v>218</v>
      </c>
      <c r="DY2" s="18" t="s">
        <v>219</v>
      </c>
      <c r="DZ2" s="18" t="s">
        <v>220</v>
      </c>
      <c r="EA2" s="18" t="s">
        <v>221</v>
      </c>
      <c r="EB2" s="18" t="s">
        <v>222</v>
      </c>
      <c r="EC2" s="18" t="s">
        <v>223</v>
      </c>
      <c r="ED2" s="26" t="s">
        <v>456</v>
      </c>
      <c r="EE2" s="14" t="s">
        <v>224</v>
      </c>
      <c r="EF2" s="17" t="s">
        <v>225</v>
      </c>
      <c r="EG2" s="17" t="s">
        <v>226</v>
      </c>
      <c r="EH2" s="17" t="s">
        <v>227</v>
      </c>
      <c r="EI2" s="17" t="s">
        <v>228</v>
      </c>
      <c r="EJ2" s="14" t="s">
        <v>229</v>
      </c>
      <c r="EK2" s="17" t="s">
        <v>230</v>
      </c>
      <c r="EL2" s="17" t="s">
        <v>231</v>
      </c>
      <c r="EM2" s="17" t="s">
        <v>232</v>
      </c>
      <c r="EN2" s="17" t="s">
        <v>233</v>
      </c>
      <c r="EO2" s="17" t="s">
        <v>234</v>
      </c>
      <c r="EP2" s="14" t="s">
        <v>235</v>
      </c>
      <c r="EQ2" s="17" t="s">
        <v>236</v>
      </c>
      <c r="ER2" s="18" t="s">
        <v>409</v>
      </c>
      <c r="ES2" s="18" t="s">
        <v>410</v>
      </c>
      <c r="ET2" s="18" t="s">
        <v>411</v>
      </c>
      <c r="EU2" s="18" t="s">
        <v>412</v>
      </c>
      <c r="EV2" s="14" t="s">
        <v>386</v>
      </c>
      <c r="EW2" s="17" t="s">
        <v>221</v>
      </c>
      <c r="EX2" s="17" t="s">
        <v>292</v>
      </c>
      <c r="EY2" s="17" t="s">
        <v>293</v>
      </c>
      <c r="EZ2" s="17" t="s">
        <v>294</v>
      </c>
      <c r="FA2" s="17" t="s">
        <v>237</v>
      </c>
      <c r="FB2" s="17" t="s">
        <v>238</v>
      </c>
      <c r="FC2" s="14" t="s">
        <v>239</v>
      </c>
      <c r="FD2" s="17" t="s">
        <v>240</v>
      </c>
      <c r="FE2" s="17" t="s">
        <v>241</v>
      </c>
      <c r="FF2" s="14" t="s">
        <v>242</v>
      </c>
      <c r="FG2" s="18" t="s">
        <v>296</v>
      </c>
      <c r="FH2" s="18" t="s">
        <v>297</v>
      </c>
      <c r="FI2" s="18" t="s">
        <v>298</v>
      </c>
      <c r="FJ2" s="14" t="s">
        <v>243</v>
      </c>
      <c r="FK2" s="16" t="s">
        <v>246</v>
      </c>
    </row>
    <row r="3" spans="1:167" s="2" customFormat="1" ht="27" customHeight="1" x14ac:dyDescent="0.15">
      <c r="A3" s="3">
        <v>1</v>
      </c>
      <c r="B3" s="3">
        <f>'1、会签表'!C1</f>
        <v>0</v>
      </c>
      <c r="C3" s="21">
        <f>'1、会签表'!J1</f>
        <v>0</v>
      </c>
      <c r="D3" s="21">
        <f>'1、会签表'!J2</f>
        <v>0</v>
      </c>
      <c r="E3" s="3">
        <f>'1、会签表'!C2</f>
        <v>0</v>
      </c>
      <c r="F3" s="3">
        <f>'1、会签表'!C3</f>
        <v>0</v>
      </c>
      <c r="G3" s="27" t="e">
        <f>'1、会签表'!#REF!</f>
        <v>#REF!</v>
      </c>
      <c r="H3" s="3" t="e">
        <f>'1、会签表'!#REF!</f>
        <v>#REF!</v>
      </c>
      <c r="I3" s="3">
        <f>'1、会签表'!J5</f>
        <v>0</v>
      </c>
      <c r="J3" s="3">
        <f>'1、会签表'!C4</f>
        <v>0</v>
      </c>
      <c r="K3" s="3" t="e">
        <f>'1、会签表'!#REF!</f>
        <v>#REF!</v>
      </c>
      <c r="L3" s="5">
        <f>'1、会签表'!J4</f>
        <v>0</v>
      </c>
      <c r="M3" s="3">
        <f>'1、会签表'!C6</f>
        <v>0</v>
      </c>
      <c r="N3" s="3">
        <f>'1、会签表'!J6</f>
        <v>0</v>
      </c>
      <c r="O3" s="3">
        <f>'1、会签表'!J3</f>
        <v>0</v>
      </c>
      <c r="P3" s="8" t="e">
        <f>'1、会签表'!#REF!</f>
        <v>#REF!</v>
      </c>
      <c r="Q3" s="7">
        <f>'1、会签表'!C7</f>
        <v>0</v>
      </c>
      <c r="R3" s="7">
        <f>'1、会签表'!J7</f>
        <v>0</v>
      </c>
      <c r="S3" s="7">
        <f>'1、会签表'!C8</f>
        <v>0</v>
      </c>
      <c r="T3" s="7">
        <f>'1、会签表'!J8</f>
        <v>0</v>
      </c>
      <c r="U3" s="22" t="e">
        <f>'1、会签表'!#REF!</f>
        <v>#REF!</v>
      </c>
      <c r="V3" s="22" t="e">
        <f>'1、会签表'!#REF!</f>
        <v>#REF!</v>
      </c>
      <c r="W3" s="3" t="e">
        <f>'1、会签表'!#REF!</f>
        <v>#REF!</v>
      </c>
      <c r="X3" s="3">
        <f>'1、会签表'!C5</f>
        <v>0</v>
      </c>
      <c r="Y3" s="20">
        <f>'1、会签表'!D14</f>
        <v>1</v>
      </c>
      <c r="Z3" s="10">
        <f>'2、各分项工程检查表'!G68</f>
        <v>1</v>
      </c>
      <c r="AA3" s="13">
        <f>'2、各分项工程检查表'!K5</f>
        <v>1</v>
      </c>
      <c r="AB3" s="13">
        <f>'2、各分项工程检查表'!K6</f>
        <v>1</v>
      </c>
      <c r="AC3" s="13">
        <f>'2、各分项工程检查表'!K7</f>
        <v>1</v>
      </c>
      <c r="AD3" s="13">
        <f>'2、各分项工程检查表'!K8</f>
        <v>1</v>
      </c>
      <c r="AE3" s="13">
        <f>'2、各分项工程检查表'!K9</f>
        <v>1</v>
      </c>
      <c r="AF3" s="12">
        <f>'2、各分项工程检查表'!I5</f>
        <v>1</v>
      </c>
      <c r="AG3" s="13">
        <f>'2、各分项工程检查表'!K10</f>
        <v>1</v>
      </c>
      <c r="AH3" s="12">
        <f>'2、各分项工程检查表'!I10</f>
        <v>1</v>
      </c>
      <c r="AI3" s="13">
        <f>'2、各分项工程检查表'!K11</f>
        <v>1</v>
      </c>
      <c r="AJ3" s="24">
        <f>'2、各分项工程检查表'!I11</f>
        <v>1</v>
      </c>
      <c r="AK3" s="13">
        <f>'2、各分项工程检查表'!K12</f>
        <v>1</v>
      </c>
      <c r="AL3" s="13">
        <f>'2、各分项工程检查表'!K13</f>
        <v>1</v>
      </c>
      <c r="AM3" s="13">
        <f>'2、各分项工程检查表'!K14</f>
        <v>1</v>
      </c>
      <c r="AN3" s="13">
        <f>'2、各分项工程检查表'!K15</f>
        <v>1</v>
      </c>
      <c r="AO3" s="12">
        <f>'2、各分项工程检查表'!I12</f>
        <v>1</v>
      </c>
      <c r="AP3" s="13">
        <f>'2、各分项工程检查表'!K16</f>
        <v>1</v>
      </c>
      <c r="AQ3" s="13">
        <f>'2、各分项工程检查表'!K17</f>
        <v>1</v>
      </c>
      <c r="AR3" s="13">
        <f>'2、各分项工程检查表'!K18</f>
        <v>1</v>
      </c>
      <c r="AS3" s="13">
        <f>'2、各分项工程检查表'!K19</f>
        <v>1</v>
      </c>
      <c r="AT3" s="12">
        <f>'2、各分项工程检查表'!I16</f>
        <v>1</v>
      </c>
      <c r="AU3" s="13">
        <f>'2、各分项工程检查表'!K20</f>
        <v>1</v>
      </c>
      <c r="AV3" s="13">
        <f>'2、各分项工程检查表'!K21</f>
        <v>1</v>
      </c>
      <c r="AW3" s="13">
        <f>'2、各分项工程检查表'!K22</f>
        <v>1</v>
      </c>
      <c r="AX3" s="12">
        <f>'2、各分项工程检查表'!I20</f>
        <v>1</v>
      </c>
      <c r="AY3" s="14">
        <f>'2、各分项工程检查表'!J5</f>
        <v>1</v>
      </c>
      <c r="AZ3" s="13">
        <f>'2、各分项工程检查表'!K23</f>
        <v>1</v>
      </c>
      <c r="BA3" s="13">
        <f>'2、各分项工程检查表'!K24</f>
        <v>1</v>
      </c>
      <c r="BB3" s="13">
        <f>'2、各分项工程检查表'!K25</f>
        <v>1</v>
      </c>
      <c r="BC3" s="13">
        <f>'2、各分项工程检查表'!K26</f>
        <v>1</v>
      </c>
      <c r="BD3" s="13">
        <f>'2、各分项工程检查表'!K27</f>
        <v>1</v>
      </c>
      <c r="BE3" s="12">
        <f>'2、各分项工程检查表'!I23</f>
        <v>1</v>
      </c>
      <c r="BF3" s="13">
        <f>'2、各分项工程检查表'!K28</f>
        <v>1</v>
      </c>
      <c r="BG3" s="12">
        <f>'2、各分项工程检查表'!I28</f>
        <v>1</v>
      </c>
      <c r="BH3" s="13">
        <f>'2、各分项工程检查表'!K29</f>
        <v>1</v>
      </c>
      <c r="BI3" s="12">
        <f>'2、各分项工程检查表'!I29</f>
        <v>1</v>
      </c>
      <c r="BJ3" s="13">
        <f>'2、各分项工程检查表'!K30</f>
        <v>1</v>
      </c>
      <c r="BK3" s="13">
        <f>'2、各分项工程检查表'!K31</f>
        <v>1</v>
      </c>
      <c r="BL3" s="12">
        <f>'2、各分项工程检查表'!I30</f>
        <v>1</v>
      </c>
      <c r="BM3" s="13">
        <f>'2、各分项工程检查表'!K32</f>
        <v>1</v>
      </c>
      <c r="BN3" s="13">
        <f>'2、各分项工程检查表'!K33</f>
        <v>1</v>
      </c>
      <c r="BO3" s="12">
        <f>'2、各分项工程检查表'!I32</f>
        <v>1</v>
      </c>
      <c r="BP3" s="13">
        <f>'2、各分项工程检查表'!K34</f>
        <v>1</v>
      </c>
      <c r="BQ3" s="13">
        <f>'2、各分项工程检查表'!K35</f>
        <v>1</v>
      </c>
      <c r="BR3" s="12">
        <f>'2、各分项工程检查表'!I34</f>
        <v>1</v>
      </c>
      <c r="BS3" s="13">
        <f>'2、各分项工程检查表'!K36</f>
        <v>1</v>
      </c>
      <c r="BT3" s="12">
        <f>'2、各分项工程检查表'!I36</f>
        <v>1</v>
      </c>
      <c r="BU3" s="13">
        <f>'2、各分项工程检查表'!K37</f>
        <v>1</v>
      </c>
      <c r="BV3" s="12">
        <f>'2、各分项工程检查表'!I37</f>
        <v>1</v>
      </c>
      <c r="BW3" s="14">
        <f>'2、各分项工程检查表'!J23</f>
        <v>1</v>
      </c>
      <c r="BX3" s="13">
        <f>'2、各分项工程检查表'!K39</f>
        <v>1</v>
      </c>
      <c r="BY3" s="12">
        <f>'2、各分项工程检查表'!I39</f>
        <v>1</v>
      </c>
      <c r="BZ3" s="13">
        <f>'2、各分项工程检查表'!K40</f>
        <v>1</v>
      </c>
      <c r="CA3" s="13">
        <f>'2、各分项工程检查表'!K41</f>
        <v>1</v>
      </c>
      <c r="CB3" s="13">
        <f>'2、各分项工程检查表'!K42</f>
        <v>1</v>
      </c>
      <c r="CC3" s="13">
        <f>'2、各分项工程检查表'!K43</f>
        <v>1</v>
      </c>
      <c r="CD3" s="13">
        <f>'2、各分项工程检查表'!K44</f>
        <v>1</v>
      </c>
      <c r="CE3" s="12">
        <f>'2、各分项工程检查表'!I40</f>
        <v>1</v>
      </c>
      <c r="CF3" s="13">
        <f>'2、各分项工程检查表'!K45</f>
        <v>1</v>
      </c>
      <c r="CG3" s="13">
        <f>'2、各分项工程检查表'!K46</f>
        <v>1</v>
      </c>
      <c r="CH3" s="13">
        <f>'2、各分项工程检查表'!K47</f>
        <v>1</v>
      </c>
      <c r="CI3" s="12">
        <f>'2、各分项工程检查表'!I45</f>
        <v>1</v>
      </c>
      <c r="CJ3" s="13">
        <f>'2、各分项工程检查表'!K48</f>
        <v>1</v>
      </c>
      <c r="CK3" s="13">
        <f>'2、各分项工程检查表'!K49</f>
        <v>1</v>
      </c>
      <c r="CL3" s="13">
        <f>'2、各分项工程检查表'!K50</f>
        <v>1</v>
      </c>
      <c r="CM3" s="13">
        <f>'2、各分项工程检查表'!K51</f>
        <v>1</v>
      </c>
      <c r="CN3" s="12">
        <f>'2、各分项工程检查表'!I48</f>
        <v>1</v>
      </c>
      <c r="CO3" s="14">
        <f>'2、各分项工程检查表'!J39</f>
        <v>1</v>
      </c>
      <c r="CP3" s="16">
        <f>'2、各分项工程检查表'!G53</f>
        <v>1</v>
      </c>
      <c r="CQ3" s="17">
        <f>'2、各分项工程检查表'!I54</f>
        <v>1</v>
      </c>
      <c r="CR3" s="17">
        <f>'2、各分项工程检查表'!I55</f>
        <v>1</v>
      </c>
      <c r="CS3" s="17">
        <f>'2、各分项工程检查表'!I56</f>
        <v>1</v>
      </c>
      <c r="CT3" s="17">
        <f>'2、各分项工程检查表'!I57</f>
        <v>1</v>
      </c>
      <c r="CU3" s="17">
        <f>'2、各分项工程检查表'!I58</f>
        <v>1</v>
      </c>
      <c r="CV3" s="16">
        <f>'2、各分项工程检查表'!G61</f>
        <v>1</v>
      </c>
      <c r="CW3" s="17"/>
      <c r="CX3" s="17">
        <f>'2、各分项工程检查表'!I62</f>
        <v>1</v>
      </c>
      <c r="CY3" s="17">
        <f>'2、各分项工程检查表'!I64</f>
        <v>1</v>
      </c>
      <c r="CZ3" s="17"/>
      <c r="DA3" s="17">
        <f>'2、各分项工程检查表'!I65</f>
        <v>1</v>
      </c>
      <c r="DB3" s="17"/>
      <c r="DC3" s="16">
        <f>'2、各分项工程检查表'!G67</f>
        <v>1</v>
      </c>
      <c r="DD3" s="10">
        <f>'3、园林景观实测.实量'!G55</f>
        <v>1</v>
      </c>
      <c r="DE3" s="17">
        <f>'3、园林景观实测.实量'!G6</f>
        <v>0</v>
      </c>
      <c r="DF3" s="17">
        <f>'3、园林景观实测.实量'!G7</f>
        <v>0</v>
      </c>
      <c r="DG3" s="17">
        <f>'3、园林景观实测.实量'!G8</f>
        <v>0</v>
      </c>
      <c r="DH3" s="17">
        <f>'3、园林景观实测.实量'!G9</f>
        <v>0</v>
      </c>
      <c r="DI3" s="17">
        <f>'3、园林景观实测.实量'!G10</f>
        <v>0</v>
      </c>
      <c r="DJ3" s="17">
        <f>'3、园林景观实测.实量'!G11</f>
        <v>0</v>
      </c>
      <c r="DK3" s="18">
        <f>'3、园林景观实测.实量'!F9</f>
        <v>1</v>
      </c>
      <c r="DL3" s="18">
        <f>'3、园林景观实测.实量'!G12</f>
        <v>0</v>
      </c>
      <c r="DM3" s="18">
        <f>'3、园林景观实测.实量'!G13</f>
        <v>0</v>
      </c>
      <c r="DN3" s="18">
        <f>'3、园林景观实测.实量'!G14</f>
        <v>0</v>
      </c>
      <c r="DO3" s="18">
        <f>'3、园林景观实测.实量'!F12</f>
        <v>1</v>
      </c>
      <c r="DP3" s="18">
        <f>'3、园林景观实测.实量'!G15</f>
        <v>0</v>
      </c>
      <c r="DQ3" s="18">
        <f>'3、园林景观实测.实量'!G16</f>
        <v>0</v>
      </c>
      <c r="DR3" s="18">
        <f>'3、园林景观实测.实量'!G17</f>
        <v>0</v>
      </c>
      <c r="DS3" s="18">
        <f>'3、园林景观实测.实量'!F15</f>
        <v>1</v>
      </c>
      <c r="DT3" s="18">
        <f>'3、园林景观实测.实量'!G18</f>
        <v>0</v>
      </c>
      <c r="DU3" s="17">
        <f>'3、园林景观实测.实量'!F19</f>
        <v>1</v>
      </c>
      <c r="DV3" s="17">
        <f>'3、园林景观实测.实量'!G20</f>
        <v>0</v>
      </c>
      <c r="DW3" s="25">
        <f>'3、园林景观实测.实量'!G21</f>
        <v>0</v>
      </c>
      <c r="DX3" s="17">
        <f>'3、园林景观实测.实量'!G22</f>
        <v>0</v>
      </c>
      <c r="DY3" s="17">
        <f>'3、园林景观实测.实量'!G23</f>
        <v>0</v>
      </c>
      <c r="DZ3" s="17">
        <f>'3、园林景观实测.实量'!G24</f>
        <v>0</v>
      </c>
      <c r="EA3" s="17">
        <f>'3、园林景观实测.实量'!G25</f>
        <v>0</v>
      </c>
      <c r="EB3" s="17">
        <f>'3、园林景观实测.实量'!G26</f>
        <v>0</v>
      </c>
      <c r="EC3" s="17">
        <f>'3、园林景观实测.实量'!G27</f>
        <v>0</v>
      </c>
      <c r="ED3" s="25">
        <f>'3、园林景观实测.实量'!G28</f>
        <v>0</v>
      </c>
      <c r="EE3" s="17">
        <f>'3、园林景观实测.实量'!F22</f>
        <v>1</v>
      </c>
      <c r="EF3" s="17">
        <f>'3、园林景观实测.实量'!G29</f>
        <v>0</v>
      </c>
      <c r="EG3" s="17">
        <f>'3、园林景观实测.实量'!G30</f>
        <v>0</v>
      </c>
      <c r="EH3" s="17">
        <f>'3、园林景观实测.实量'!G31</f>
        <v>0</v>
      </c>
      <c r="EI3" s="17">
        <f>'3、园林景观实测.实量'!G32</f>
        <v>0</v>
      </c>
      <c r="EJ3" s="17">
        <f>'3、园林景观实测.实量'!F29</f>
        <v>1</v>
      </c>
      <c r="EK3" s="17">
        <f>'3、园林景观实测.实量'!G33</f>
        <v>0</v>
      </c>
      <c r="EL3" s="17">
        <f>'3、园林景观实测.实量'!G34</f>
        <v>0</v>
      </c>
      <c r="EM3" s="17">
        <f>'3、园林景观实测.实量'!G35</f>
        <v>0</v>
      </c>
      <c r="EN3" s="17">
        <f>'3、园林景观实测.实量'!G36</f>
        <v>0</v>
      </c>
      <c r="EO3" s="17">
        <f>'3、园林景观实测.实量'!G37</f>
        <v>0</v>
      </c>
      <c r="EP3" s="17">
        <f>'3、园林景观实测.实量'!F33</f>
        <v>1</v>
      </c>
      <c r="EQ3" s="17">
        <f>'3、园林景观实测.实量'!G38</f>
        <v>0</v>
      </c>
      <c r="ER3" s="17">
        <f>'3、园林景观实测.实量'!G39</f>
        <v>0</v>
      </c>
      <c r="ES3" s="17">
        <f>'3、园林景观实测.实量'!G40</f>
        <v>0</v>
      </c>
      <c r="ET3" s="17">
        <f>'3、园林景观实测.实量'!G41</f>
        <v>0</v>
      </c>
      <c r="EU3" s="17">
        <f>'3、园林景观实测.实量'!G42</f>
        <v>0</v>
      </c>
      <c r="EV3" s="17">
        <f>'3、园林景观实测.实量'!F38</f>
        <v>1</v>
      </c>
      <c r="EW3" s="17">
        <f>'3、园林景观实测.实量'!G43</f>
        <v>0</v>
      </c>
      <c r="EX3" s="17">
        <f>'3、园林景观实测.实量'!G44</f>
        <v>0</v>
      </c>
      <c r="EY3" s="17">
        <f>'3、园林景观实测.实量'!G45</f>
        <v>0</v>
      </c>
      <c r="EZ3" s="17">
        <f>'3、园林景观实测.实量'!G46</f>
        <v>0</v>
      </c>
      <c r="FA3" s="17">
        <f>'3、园林景观实测.实量'!G47</f>
        <v>0</v>
      </c>
      <c r="FB3" s="17">
        <f>'3、园林景观实测.实量'!G48</f>
        <v>0</v>
      </c>
      <c r="FC3" s="17">
        <f>'3、园林景观实测.实量'!F43</f>
        <v>1</v>
      </c>
      <c r="FD3" s="17">
        <f>'3、园林景观实测.实量'!G49</f>
        <v>0</v>
      </c>
      <c r="FE3" s="17">
        <f>'3、园林景观实测.实量'!G50</f>
        <v>0</v>
      </c>
      <c r="FF3" s="17">
        <f>'3、园林景观实测.实量'!F49</f>
        <v>1</v>
      </c>
      <c r="FG3" s="18">
        <f>'3、园林景观实测.实量'!G51</f>
        <v>0</v>
      </c>
      <c r="FH3" s="18">
        <f>'3、园林景观实测.实量'!G52</f>
        <v>0</v>
      </c>
      <c r="FI3" s="18">
        <f>'3、园林景观实测.实量'!G53</f>
        <v>0</v>
      </c>
      <c r="FJ3" s="17">
        <f>'3、园林景观实测.实量'!F51</f>
        <v>1</v>
      </c>
      <c r="FK3" s="17">
        <f>'3、园林景观实测.实量'!F54</f>
        <v>1</v>
      </c>
    </row>
  </sheetData>
  <phoneticPr fontId="8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1、会签表</vt:lpstr>
      <vt:lpstr>2、各分项工程检查表</vt:lpstr>
      <vt:lpstr>3、园林景观实测.实量</vt:lpstr>
      <vt:lpstr>数据汇总</vt:lpstr>
      <vt:lpstr>'2、各分项工程检查表'!Print_Area</vt:lpstr>
    </vt:vector>
  </TitlesOfParts>
  <Company>longhu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liuhui</dc:creator>
  <cp:lastModifiedBy>admin</cp:lastModifiedBy>
  <cp:lastPrinted>2017-04-01T03:41:15Z</cp:lastPrinted>
  <dcterms:created xsi:type="dcterms:W3CDTF">2010-01-12T11:12:01Z</dcterms:created>
  <dcterms:modified xsi:type="dcterms:W3CDTF">2021-04-15T08:09:56Z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